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K:\BENH VIEN MAT - RHM\2025\NHA THUOC\HOP DONG 2025\HOP DONG VTYT\"/>
    </mc:Choice>
  </mc:AlternateContent>
  <xr:revisionPtr revIDLastSave="0" documentId="8_{127E03A0-34E4-4595-926A-4CE5FF9FC09B}" xr6:coauthVersionLast="47" xr6:coauthVersionMax="47" xr10:uidLastSave="{00000000-0000-0000-0000-000000000000}"/>
  <bookViews>
    <workbookView xWindow="-108" yWindow="-108" windowWidth="23256" windowHeight="12456" activeTab="1" xr2:uid="{A368FA66-1476-497A-8482-CB4F502378BC}"/>
  </bookViews>
  <sheets>
    <sheet name="DM DINH KEM QĐ" sheetId="1" r:id="rId1"/>
    <sheet name="SO HOP DONG" sheetId="2" r:id="rId2"/>
  </sheets>
  <definedNames>
    <definedName name="_xlnm._FilterDatabase" localSheetId="0" hidden="1">'DM DINH KEM QĐ'!$A$8:$N$89</definedName>
    <definedName name="_xlnm.Print_Titles" localSheetId="0">'DM DINH KEM QĐ'!$8:$8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81" i="1" l="1"/>
  <c r="D81" i="1"/>
  <c r="K71" i="1"/>
  <c r="D71" i="1"/>
  <c r="K63" i="1"/>
  <c r="D63" i="1"/>
  <c r="K52" i="1"/>
  <c r="D52" i="1"/>
  <c r="K49" i="1"/>
  <c r="D49" i="1"/>
  <c r="K35" i="1"/>
  <c r="D35" i="1"/>
  <c r="K18" i="1"/>
  <c r="D18" i="1"/>
  <c r="K16" i="1"/>
  <c r="D16" i="1"/>
  <c r="K14" i="1"/>
  <c r="D14" i="1"/>
  <c r="K11" i="1"/>
  <c r="D11" i="1"/>
  <c r="K9" i="1"/>
  <c r="D9" i="1"/>
</calcChain>
</file>

<file path=xl/sharedStrings.xml><?xml version="1.0" encoding="utf-8"?>
<sst xmlns="http://schemas.openxmlformats.org/spreadsheetml/2006/main" count="586" uniqueCount="288">
  <si>
    <t>SỞ Y TẾ THÀNH PHỐ CẦN THƠ</t>
  </si>
  <si>
    <t>BỆNH VIỆN MẮT VÀ RĂNG HÀM MẶT</t>
  </si>
  <si>
    <t>******</t>
  </si>
  <si>
    <t>PHỤ LỤC</t>
  </si>
  <si>
    <t>DANH MỤC VẬT TƯ, THIẾT BỊ Y TẾ VÀ DANH SÁCH ĐƠN VỊ CUNG CẤP VẬT TƯ, THIẾT BỊ Y TẾ TẠI NHÀ THUỐC BỆNH VIỆN NĂM 2025</t>
  </si>
  <si>
    <t>(Đính kèm Quyết định số 41/QĐ-BVMRHM-ĐT ngày 21 tháng 3 năm 2025)</t>
  </si>
  <si>
    <t>STT</t>
  </si>
  <si>
    <t>Tên hàng hóa</t>
  </si>
  <si>
    <t>Tên thương mại</t>
  </si>
  <si>
    <t>Ký, mã, nhãn hiệu, model, hãng sản xuất</t>
  </si>
  <si>
    <t>Mã HS</t>
  </si>
  <si>
    <t>Năm sản xuất</t>
  </si>
  <si>
    <t>Nước sản xuất</t>
  </si>
  <si>
    <t>Đơn vị tính</t>
  </si>
  <si>
    <r>
      <t>Đơn giá</t>
    </r>
    <r>
      <rPr>
        <sz val="14"/>
        <color theme="1"/>
        <rFont val="Times New Roman"/>
        <family val="1"/>
      </rPr>
      <t xml:space="preserve">
</t>
    </r>
    <r>
      <rPr>
        <b/>
        <sz val="14"/>
        <color theme="1"/>
        <rFont val="Times New Roman"/>
        <family val="1"/>
      </rPr>
      <t>(VND)</t>
    </r>
  </si>
  <si>
    <t>Số lượng mua sắm</t>
  </si>
  <si>
    <t>Thành tiền (VNĐ)</t>
  </si>
  <si>
    <t>Công ty</t>
  </si>
  <si>
    <t>Địa chỉ</t>
  </si>
  <si>
    <t>CÔNG TY CỔ PHẦN DƯỢC PHẨM AN HÒA</t>
  </si>
  <si>
    <t>Natri hyaluronate 0.12% 
Hydroxyethyl cellulose 0.10%</t>
  </si>
  <si>
    <t xml:space="preserve">Aquamax Bio </t>
  </si>
  <si>
    <t>840-PS</t>
  </si>
  <si>
    <t>Tây Ban Nha</t>
  </si>
  <si>
    <t>Lọ</t>
  </si>
  <si>
    <t>228 Phan Văn Hân, Phường 17, Quận Bình Thạnh, Tp. Hồ Chí Minh</t>
  </si>
  <si>
    <t>CÔNG TY TNHH DƯỢC ĐẠI QUANG</t>
  </si>
  <si>
    <t>Natri Hyaluronat</t>
  </si>
  <si>
    <t>Dung dịch nhỏ mắt Optavid</t>
  </si>
  <si>
    <t>Optavid, Apipharma d.o.o. Jeronima Kavanjina 26, 10090 Zagreb</t>
  </si>
  <si>
    <t>3307.90.50</t>
  </si>
  <si>
    <t>2024</t>
  </si>
  <si>
    <t>Croatia, Châu Âu</t>
  </si>
  <si>
    <t>Hộp</t>
  </si>
  <si>
    <t>P.902 Tầng 9 Tòa nhà 169 Nguyễn Ngọc Vũ, phường Trung Hòa, quận Cầu Giấy, Thành phố Hà Nội</t>
  </si>
  <si>
    <t>Chườm ấm mắt</t>
  </si>
  <si>
    <t>Chườm ấm mắt MGD Steam</t>
  </si>
  <si>
    <t>MGD Steam, Hebei Houde Hanfang Medical Devices Group Co., LTD</t>
  </si>
  <si>
    <t>38249999</t>
  </si>
  <si>
    <t>Trung Quốc</t>
  </si>
  <si>
    <t>Túi</t>
  </si>
  <si>
    <t>CÔNG TY TNHH DƯỢC PHẨM GIGAMED</t>
  </si>
  <si>
    <t>Dầu khoáng (mineral oils)  + glycerol  + tyloxapol + poloxamer + tri hydroclorid + tromethamin + cetalkonium clorid + nước pha tiêm vừa đủ 1 ống</t>
  </si>
  <si>
    <t>Cationorm</t>
  </si>
  <si>
    <t>ExcelVision</t>
  </si>
  <si>
    <t>Ống</t>
  </si>
  <si>
    <t>13.05A Tầng 13 Tòa nhà Viettel, 285 Cách mạng tháng 8, phường 12, quận 10, Tp. Hồ Chí Minh</t>
  </si>
  <si>
    <t>CÔNG TY TNHH DƯỢC HỒNG LỘC PHÁT</t>
  </si>
  <si>
    <t>Dung dịch súc họng</t>
  </si>
  <si>
    <t>Dung Dịch Súc Miệng DR.XIDINZ PLUS</t>
  </si>
  <si>
    <t xml:space="preserve">TBYT Loại A; 240002563/PCBA-HN;  CT CP Dược khoa </t>
  </si>
  <si>
    <t>3004.90.99</t>
  </si>
  <si>
    <t>Việt Nam</t>
  </si>
  <si>
    <t>72B13, KDC 91B, P. An Khánh, Q. Ninh Kiều, TP. Cần Thơ</t>
  </si>
  <si>
    <t>CÔNG TY TNHH THIẾT BỊ Y TẾ LIÊN NHA</t>
  </si>
  <si>
    <t>Dây cung chỉnh nha Niti</t>
  </si>
  <si>
    <t>TruFlex Nickel Titanium Euro Form Archwires</t>
  </si>
  <si>
    <t>5000-…</t>
  </si>
  <si>
    <t>Năm 2024 trở về sau</t>
  </si>
  <si>
    <t>Ortho Technology - Mỹ</t>
  </si>
  <si>
    <t>Sợi</t>
  </si>
  <si>
    <t>243/29 Tô Hiến Thành, phường 13, quận 10, Tp. Hồ Chí Minh</t>
  </si>
  <si>
    <t>Dây cung chỉnh nha SS</t>
  </si>
  <si>
    <t>TruForce Stainless Steel Euro Form Archwires</t>
  </si>
  <si>
    <t>9000-…</t>
  </si>
  <si>
    <t>Dây kích hoạt loop</t>
  </si>
  <si>
    <t>TruForce Stainless Steel Retraction Archwires</t>
  </si>
  <si>
    <t>TLP-…</t>
  </si>
  <si>
    <t>Dây nhiệt chỉnh nha</t>
  </si>
  <si>
    <t>TruFlex Thermal Nickel Titanium Euro Form Archwires</t>
  </si>
  <si>
    <t>5001-…</t>
  </si>
  <si>
    <t>Kẽm buộc mắc cài</t>
  </si>
  <si>
    <t>TruForce Stainless Steel Spooled Ligature Wire (0.10)</t>
  </si>
  <si>
    <t>720-100</t>
  </si>
  <si>
    <t>Cuộn</t>
  </si>
  <si>
    <t>Khâu 01 ống răng 6, 7 chỉnh nha</t>
  </si>
  <si>
    <t>TruFit 2.0 Molar Bands</t>
  </si>
  <si>
    <t>493-…</t>
  </si>
  <si>
    <t>Cái</t>
  </si>
  <si>
    <t>Lò xo đóng khoảng 9mm, 12mm</t>
  </si>
  <si>
    <t>TruFlex Nickel Titanium Closed Coil Springs (9mm), (12mm)</t>
  </si>
  <si>
    <t>700-…</t>
  </si>
  <si>
    <t>Lò xo mở khoảng</t>
  </si>
  <si>
    <t>TruFlex Nickel Titanium  Open Coil Springs</t>
  </si>
  <si>
    <t>Cuộn</t>
  </si>
  <si>
    <t>Mắc cài kim loại slot 022</t>
  </si>
  <si>
    <t>Pinnacle Stainless Steel Bracket System</t>
  </si>
  <si>
    <t>360-…</t>
  </si>
  <si>
    <t>Bộ</t>
  </si>
  <si>
    <t>Mắc cài/Tube răng 6 slot 022</t>
  </si>
  <si>
    <t>TruFit 2.0 Bondable Maxillary Buccal Tubes</t>
  </si>
  <si>
    <t>492-…</t>
  </si>
  <si>
    <t>Minivis</t>
  </si>
  <si>
    <t>Orthodontic Screw</t>
  </si>
  <si>
    <t>OS-HS-…</t>
  </si>
  <si>
    <t>MCTBIO - Hàn Quốc</t>
  </si>
  <si>
    <t>Sáp chỉnh nha</t>
  </si>
  <si>
    <t>Ortho Performance Patient Relief Wax</t>
  </si>
  <si>
    <t>600-…</t>
  </si>
  <si>
    <t>Thun chuỗi</t>
  </si>
  <si>
    <t>Maximum Power Chain</t>
  </si>
  <si>
    <t>430/440/450-102</t>
  </si>
  <si>
    <t>Thun đơn buộc mắc cài</t>
  </si>
  <si>
    <t>Power Sticks Elastomeric Ligatures</t>
  </si>
  <si>
    <t>404-…</t>
  </si>
  <si>
    <t>Gói</t>
  </si>
  <si>
    <t>Thun liên hàm</t>
  </si>
  <si>
    <t>Creatures of the Sea (2.5oz, 4.5oz, 6.5oz)</t>
  </si>
  <si>
    <t>500-…</t>
  </si>
  <si>
    <t>Thun tách kẽ</t>
  </si>
  <si>
    <t>Radiopaque Single Separators</t>
  </si>
  <si>
    <t>480-302</t>
  </si>
  <si>
    <t>CÔNG TY TNHH THƯƠNG MẠI XUẤT NHẬP KHẨU MC</t>
  </si>
  <si>
    <t>Nắp lành thương thân răng</t>
  </si>
  <si>
    <t>Hahn™ Tapered Implant Healing Abutment các size</t>
  </si>
  <si>
    <t>70-1153-IMP0001;  70-1153-IMP0002…</t>
  </si>
  <si>
    <t>Mỹ</t>
  </si>
  <si>
    <t>cái</t>
  </si>
  <si>
    <t>90 Trần Đình Xu, Phường Cô Giang Quận 1, Tp Hồ Chí Minh</t>
  </si>
  <si>
    <t>Mũ lành thương</t>
  </si>
  <si>
    <t>Hahn Multi-Unit Healing Cap</t>
  </si>
  <si>
    <t>70-1074-PRS0044</t>
  </si>
  <si>
    <t>Thân răng tạm các size</t>
  </si>
  <si>
    <t>Hahn™ Tapered Implant Temporary Abutment các size</t>
  </si>
  <si>
    <t>70-1153-PRA0038; 70-1153-PRA0039…</t>
  </si>
  <si>
    <t>Ốc lấy dấu các size</t>
  </si>
  <si>
    <t>Hahn™ Tapered Implant Impression Coping các size</t>
  </si>
  <si>
    <t>70-1153-PRC0023; 70-1153-PRC0024…</t>
  </si>
  <si>
    <t>Thân răng nhân tạo</t>
  </si>
  <si>
    <t>Hahn™ Tapered Implant Anterior Esthetic Abutment các size</t>
  </si>
  <si>
    <t>70-1153-PRA0013; 70-1153-PRA0015…</t>
  </si>
  <si>
    <t>Thân răng nhân tạo thẳng</t>
  </si>
  <si>
    <t>Thân răng giả răng cửa</t>
  </si>
  <si>
    <t>Hahn™ Tapered Implant Titanium Abutment các size</t>
  </si>
  <si>
    <t>70-1153-PRA0050; 70-1153-PRA0051; 70-1153-PRA0052; 70-1153-PRA0053</t>
  </si>
  <si>
    <t>Thân răng giả thẩm mỹ 15 độ</t>
  </si>
  <si>
    <t>Hahn™ Tapered Implant 15° Anterior Esthetic Abutment các size</t>
  </si>
  <si>
    <t>70-1153-PRA0009; 70-1153-PRA0010…</t>
  </si>
  <si>
    <t>Thân răng giả (multi) 17 độ, 30 độ</t>
  </si>
  <si>
    <t>Hahn™ Tapered Implant 17°, 30° Multi-Unit Abutment các size</t>
  </si>
  <si>
    <t>70-1153-PRS0001;  70-1153-PRS0002…</t>
  </si>
  <si>
    <t>Thân răng giả (multi)</t>
  </si>
  <si>
    <t>Hahn™ Tapered Implant Multi-Unit Abutment các size</t>
  </si>
  <si>
    <t>70-1153-PRS0009;  70-1153-PRS0010…</t>
  </si>
  <si>
    <t>Giả implant trên lab</t>
  </si>
  <si>
    <t>Hahn™ Tapered Implant Analog các size</t>
  </si>
  <si>
    <t>70-1153-PRC0013; 70-1153-PRC0015;70-1153-PRC0017;70-1153-PRC0019;70-1153-PRC0021</t>
  </si>
  <si>
    <t>Phôi trụ phục hình đa năng</t>
  </si>
  <si>
    <t>Hahn™ Tapered Implant Titanium Abutment Blank các size</t>
  </si>
  <si>
    <t>70-1153-PRA0001; 70-1153-PRA0003; 70-1153-PRA0005; 70-1153-PRA0008</t>
  </si>
  <si>
    <t>Ốc vặn trên implant các size</t>
  </si>
  <si>
    <t>Prosthetic Screw các size</t>
  </si>
  <si>
    <t>70-1153-PRC0001; 70-1153-PRC0004; 70-1153-PRC0007</t>
  </si>
  <si>
    <t>CÔNG TY CỔ PHẦN DƯỢC PHẨM NĂM PHÁT</t>
  </si>
  <si>
    <t xml:space="preserve">Carmellose Sodium BP 
Stabilised Oxychloro Complex </t>
  </si>
  <si>
    <t xml:space="preserve">LOC TEARS EYE DROPS  </t>
  </si>
  <si>
    <t> </t>
  </si>
  <si>
    <t>ẤN ĐỘ</t>
  </si>
  <si>
    <t>364/1/16 Dương Quảng Hàm, phường 5, Quận Gò Vấp, TP. Hồ Chí Minh</t>
  </si>
  <si>
    <t>Lubricant eye drops with sodium hyaluronate solution</t>
  </si>
  <si>
    <t>ZUMA FIHYAL 0.2</t>
  </si>
  <si>
    <t>BA LAN</t>
  </si>
  <si>
    <t>CÔNG TY TNHH Y TẾ TOCO PHARMA</t>
  </si>
  <si>
    <t>Atropin 0,01%</t>
  </si>
  <si>
    <t>MYATRO</t>
  </si>
  <si>
    <t>Dung dịch nhỏ mắt Myatro</t>
  </si>
  <si>
    <t>30044970</t>
  </si>
  <si>
    <t>Ấn Độ</t>
  </si>
  <si>
    <t>99/15A Nguyễn Thượng Hiền, Phường 05, Quận Bình Thạnh, Thành phố Hồ Chí Minh</t>
  </si>
  <si>
    <t>MYATRO PF</t>
  </si>
  <si>
    <t>Dung dịch nhỏ mắt Myatro PF</t>
  </si>
  <si>
    <t>Atropin 0,05%</t>
  </si>
  <si>
    <t>MYATRO XL</t>
  </si>
  <si>
    <t>Dung dịch nhỏ mắt Myatro XL</t>
  </si>
  <si>
    <t>MYATRO XL PF</t>
  </si>
  <si>
    <t>Myatro XL PF</t>
  </si>
  <si>
    <t xml:space="preserve">Gel tra mắt  </t>
  </si>
  <si>
    <t>EYEGEL PLUS</t>
  </si>
  <si>
    <t>Eyegel Plus</t>
  </si>
  <si>
    <t>Ý</t>
  </si>
  <si>
    <t>Tuýp</t>
  </si>
  <si>
    <t>Natri Hyaluronat, 0.4%, dạng lọ</t>
  </si>
  <si>
    <t>HYE</t>
  </si>
  <si>
    <t>Dung dịch bôi trơn mắt</t>
  </si>
  <si>
    <t>Natri Hyaluronat, 0.4%, dạng tép</t>
  </si>
  <si>
    <t>HYE MONO</t>
  </si>
  <si>
    <t>Dung dịch nhỏ mắt làm ẩm và bôi trơn</t>
  </si>
  <si>
    <t>Tép</t>
  </si>
  <si>
    <t>Natri Hyaluronat + TS-Polysaccharide (0.2% + 0.2%)</t>
  </si>
  <si>
    <t>Nước mắt nhân tạo dạng tép Hydramed</t>
  </si>
  <si>
    <t>Mỡ bôi trơn mắt chứa Vitamin A palmitate (25,000IU/100g)</t>
  </si>
  <si>
    <t>HYDRAMED NIGHT SENSITIVE</t>
  </si>
  <si>
    <t>HYDRAMEDNIGHT</t>
  </si>
  <si>
    <t>Mặt nạ chườm ấm cho mắt:
Thành phần trong mặt nạ chườm ấm cho mắt: Bột sắt, Than hoạt tính,  nước, Vercumite, Sodium chlorid, Sodium Polyacrylate (2-Propenoic acid, homopolymer, sodium salt).
Nhiệt độ  đạt 40 -55 độ C Thời gian làm nóng &gt;=15 phút.</t>
  </si>
  <si>
    <t>GOCOZY</t>
  </si>
  <si>
    <t>CÔNG TY CỔ PHẦN NHÀ MÁY TRANG THIẾT BỊ Y TẾ USM HEALTHCARE</t>
  </si>
  <si>
    <t>Chỉ không tan đơn sợi tổng hợp 4/0</t>
  </si>
  <si>
    <t>Chỉ phẫu thuật không tiêu ARES - Chỉ Nylon 4/0, chỉ dài 75cm, 1 kim đầu tam giác 3/8C, dài 19mm</t>
  </si>
  <si>
    <t>Mã Hiệu: MCA-MAKIA61CABO1
Hãng sản xuất: USM Healthcare Việt Nam  </t>
  </si>
  <si>
    <t> 30061090</t>
  </si>
  <si>
    <t xml:space="preserve">Việt Nam </t>
  </si>
  <si>
    <t>247/8B Hoàng Hoa Thám, Phường 05, Quận Phú Nhuận, TP.HCM. Địa chỉ VP Cần Thơ: 253 đường Xuân Thủy, P. An Bình. Q.Ninh Kiều, TPCT</t>
  </si>
  <si>
    <t>Chỉ không tan đơn sợi tổng hợp 5/0</t>
  </si>
  <si>
    <t>Chỉ phẫu thuật không tiêu ARES - Chỉ Nylon 5/0, chỉ dài 75cm, 1 kim đầu tam giác 3/8C, dài 16mm</t>
  </si>
  <si>
    <t>Mã Hiệu: MCA-MAKHA61CABK1
Hãng sản xuất: USM Healthcare Việt Nam  </t>
  </si>
  <si>
    <t>Chỉ tan tổng hợp đa sợi 3/0</t>
  </si>
  <si>
    <t>Chỉ phẫu thuật tự tiêu tổng hợp ARES - Chỉ Polyglactin 910 3/0</t>
  </si>
  <si>
    <t>Mã Hiệu: EAB-EBHJA61ABBX1
Hãng sản xuất: USM Healthcare Việt Nam  </t>
  </si>
  <si>
    <t>Chỉ tan tổng hợp đa sợi 4/0</t>
  </si>
  <si>
    <t>Chỉ phẫu thuật tự tiêu tổng hợp ARES - Chỉ Polyglactin 910 4/0</t>
  </si>
  <si>
    <t>Mã Hiệu: EAB-EBHIA61ABBP1
Hãng sản xuất: USM Healthcare Việt Nam  </t>
  </si>
  <si>
    <t>Chỉ tan tổng hợp đa sợi 5/0</t>
  </si>
  <si>
    <t>Chỉ phẫu thuật tự tiêu tổng hợp ARES - Chỉ Polyglactin 910 5/0</t>
  </si>
  <si>
    <t>Mã Hiệu: EAB-EBHHA61ABBM1
Hãng sản xuất: USM Healthcare Việt Nam  </t>
  </si>
  <si>
    <t xml:space="preserve">Dây truyền dịch </t>
  </si>
  <si>
    <t>Dây truyền dịch UTARA có lọc dịch, có cổng thông khí, dài 1,5 m, lock slip</t>
  </si>
  <si>
    <t>Mã Hiệu: UTR-20600010
Hãng sản xuất: USM Healthcare Việt Nam  </t>
  </si>
  <si>
    <t>Kim luồn 22G</t>
  </si>
  <si>
    <t>Kim luồn tĩnh mạch có cánh, cổng VINACATH</t>
  </si>
  <si>
    <t>Mã Hiệu: VNC-aaGbbbbb
Hãng sản xuất: USM Healthcare Việt Nam  </t>
  </si>
  <si>
    <t>CÔNG TY TNHH THIẾT BỊ Y TẾ Y PHƯƠNG</t>
  </si>
  <si>
    <t>Chỉ không tan đa sợi 7/0</t>
  </si>
  <si>
    <t>Chỉ Caresilk (Silk) số 7/0, kim tam giác, dài 13mm,  S05E13</t>
  </si>
  <si>
    <t>- Mã hiệu: S05E13
- Nhãn hiệu: Caresilk
- Hãng sx: Công ty TNHH Chỉ Phẫu Thuật CPT</t>
  </si>
  <si>
    <t>Từ năm 2024 trở về sau</t>
  </si>
  <si>
    <t>Số 52 Đường số 7, Khu Đô Thị Mới Him Lam, Phường Tân Hưng, Quận 7, TP. Hồ Chí Minh</t>
  </si>
  <si>
    <t>Chỉ Carelon (Nylon) số 4/0, kim tam giác, dài 19mm,  M15E19</t>
  </si>
  <si>
    <t>- Mã hiệu: M15E19
- Nhãn hiệu: Carelon
- Hãng sx: Công ty TNHH Chỉ Phẫu Thuật CPT</t>
  </si>
  <si>
    <t>Chỉ Carelon (Nylon) số 5/0, kim tam giác, dài 16mm,  M10E16</t>
  </si>
  <si>
    <t>- Mã hiệu: M10E16
- Nhãn hiệu: Carelon
- Hãng sx: Công ty TNHH Chỉ Phẫu Thuật CPT</t>
  </si>
  <si>
    <t>Chỉ không tan đơn sợi tổng hợp 6/0</t>
  </si>
  <si>
    <t>Chỉ Carelon (Nylon) số 6/0, dài 45cm, kim tam giác thẩm mỹ, dài 12mm,  M07E12PL45</t>
  </si>
  <si>
    <t>- Mã hiệu: M07E12PL45
- Nhãn hiệu: Carelon
- Hãng sx: Công ty TNHH Chỉ Phẫu Thuật CPT</t>
  </si>
  <si>
    <t>Chỉ Caresorb (Polyglactin 910) số 3/0, kim tròn, dài 26mm,  GT20A26</t>
  </si>
  <si>
    <t>- Mã hiệu: GT20A26
- Nhãn hiệu: Caresorb
- Hãng sx: Công ty TNHH Chỉ Phẫu Thuật CPT</t>
  </si>
  <si>
    <t>Chỉ Caresorb (Polyglactin 910) số 4/0, kim tròn, dài 20mm,  GT15A20</t>
  </si>
  <si>
    <t>- Mã hiệu: GT15A20
- Nhãn hiệu: Caresorb
- Hãng sx: Công ty TNHH Chỉ Phẫu Thuật CPT</t>
  </si>
  <si>
    <t>Chỉ Caresorb (Polyglactin 910) số 5/0, kim tròn, dài 17mm,  GT10A17</t>
  </si>
  <si>
    <t>- Mã hiệu: GT10A17
- Nhãn hiệu: Caresorb
- Hãng sx: Công ty TNHH Chỉ Phẫu Thuật CPT</t>
  </si>
  <si>
    <t>Dây truyền dịch</t>
  </si>
  <si>
    <t>INTRAFIX PRIMELINE I.S.TYP BASIC</t>
  </si>
  <si>
    <t>- Mã hiệu: 4062181
- Nhãn hiệu: Intrafix
- Hãng sx: Công ty TNHH B.Braun Việt Nam</t>
  </si>
  <si>
    <t>VASOFIX SAFETY FEP 22G,1 IN.,0.9X25MM</t>
  </si>
  <si>
    <t>- Mã hiệu: 4268091S-03
- Nhãn hiệu: Vasofix Safety
- Hãng sx: B. Braun Medical Industries Sdn. Bhd.</t>
  </si>
  <si>
    <t>Malaysia</t>
  </si>
  <si>
    <t>Cây</t>
  </si>
  <si>
    <t>CÔNG TY TNHH TRANG THIẾT BỊ Y TẾ MIỀN TÂY</t>
  </si>
  <si>
    <t>Băng keo lụa</t>
  </si>
  <si>
    <t>Băng keo cuộn lụa YOUNG PLASTER-SILK 2.5cm x 5m</t>
  </si>
  <si>
    <t>- Ký mã hiệu: VPS250B
- Hãng sản xuất: Công ty TNHH Young Chemical Vina</t>
  </si>
  <si>
    <t>2024 trở về sau</t>
  </si>
  <si>
    <t>238a Trần Hưng Đạo, phường Lê Bình, quận Cái Răng, thành phố Cần Thơ</t>
  </si>
  <si>
    <t>Bơm tiêm 10ml</t>
  </si>
  <si>
    <t>Bơm tiêm ECO sử dụng một lần 10ml</t>
  </si>
  <si>
    <t>- Ký mã hiệu: BTK10:ECO
- Hãng sản xuất: Công ty CP Nhựa Y tế Việt Nam</t>
  </si>
  <si>
    <t>Bơm tiêm 20ml</t>
  </si>
  <si>
    <t>Bơm tiêm ECO sử dụng một lần 20ml</t>
  </si>
  <si>
    <t>- Ký mã hiệu: BTK20:ECO
- Hãng sản xuất: Công ty CP Nhựa Y tế Việt Nam</t>
  </si>
  <si>
    <t>Bơm tiêm 5ml</t>
  </si>
  <si>
    <t>Bơm tiêm ECO sử dụng một lần 5ml</t>
  </si>
  <si>
    <t>- Ký mã hiệu: BTK5:ECO
- Hãng sản xuất: Công ty CP Nhựa Y tế Việt Nam</t>
  </si>
  <si>
    <t>Dao mổ các số (11, 15)</t>
  </si>
  <si>
    <t>Lưỡi dao mổ phẫu thuật</t>
  </si>
  <si>
    <t>- Hãng sản xuất: Huaian Helen Medical Instrument Co., Ltd</t>
  </si>
  <si>
    <t>Gạc tiệt trùng 8x10</t>
  </si>
  <si>
    <t>Gạc miếng 8cm x 10cm x 8 lớp tiệt trùng, không cản quang</t>
  </si>
  <si>
    <t>- Hãng sản xuất: Châu Ngọc Thạch</t>
  </si>
  <si>
    <t>Miếng</t>
  </si>
  <si>
    <t>Găng tay tiệt trùng các số</t>
  </si>
  <si>
    <t>Găng phẫu thuật tiệt trùng</t>
  </si>
  <si>
    <t>- Ký mã hiệu: GPT
- Hãng sản xuất: Merufa</t>
  </si>
  <si>
    <t>Đôi</t>
  </si>
  <si>
    <t>Gòn thấm nước</t>
  </si>
  <si>
    <t>Bông y tế 25g</t>
  </si>
  <si>
    <t>- Ký mã hiệu: BYT
- Hãng sản xuất: Anh Phát</t>
  </si>
  <si>
    <t>TÊN CÔNG TY</t>
  </si>
  <si>
    <t>SỐ HỢP ĐỒNG</t>
  </si>
  <si>
    <t>NTBV.VT.2025.01</t>
  </si>
  <si>
    <t>NTBV.VT.2025.02</t>
  </si>
  <si>
    <t>NTBV.VT.2025.03</t>
  </si>
  <si>
    <t>NTBV.VT.2025.04</t>
  </si>
  <si>
    <t>NTBV.VT.2025.05</t>
  </si>
  <si>
    <t>NTBV.VT.2025.06</t>
  </si>
  <si>
    <t>NTBV.VT.2025.07</t>
  </si>
  <si>
    <t>NTBV.VT.2025.08</t>
  </si>
  <si>
    <t>NTBV.VT.2025.09</t>
  </si>
  <si>
    <t>NTBV.VT.2025.10</t>
  </si>
  <si>
    <t>NTBV.VT.2025.11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</si>
</sst>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_(* #,##0_);_(* \(#,##0\);_(* &quot;-&quot;??_);_(@_)"/>
  </numFmts>
  <fonts count="1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  <font>
      <b/>
      <sz val="14"/>
      <name val="Times New Roman"/>
      <family val="1"/>
    </font>
    <font>
      <sz val="14"/>
      <color theme="1"/>
      <name val="Times New Roman"/>
      <family val="1"/>
    </font>
    <font>
      <b/>
      <sz val="14"/>
      <color rgb="FF000000"/>
      <name val="Times New Roman"/>
      <family val="1"/>
    </font>
    <font>
      <sz val="14"/>
      <color rgb="FF000000"/>
      <name val="Times New Roman"/>
      <family val="1"/>
    </font>
    <font>
      <sz val="11"/>
      <color rgb="FF000000"/>
      <name val="Calibri"/>
      <family val="2"/>
    </font>
    <font>
      <sz val="14"/>
      <color rgb="FF201F35"/>
      <name val="Times New Roman"/>
      <family val="1"/>
    </font>
    <font>
      <sz val="14"/>
      <color indexed="8"/>
      <name val="Times New Roman"/>
      <family val="1"/>
    </font>
    <font>
      <sz val="13"/>
      <color rgb="FF000000"/>
      <name val="Times New Roman"/>
      <family val="1"/>
    </font>
    <font>
      <sz val="8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0" fillId="0" borderId="0"/>
  </cellStyleXfs>
  <cellXfs count="62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164" fontId="2" fillId="0" borderId="0" xfId="1" applyNumberFormat="1" applyFont="1" applyAlignment="1">
      <alignment vertical="center" wrapText="1"/>
    </xf>
    <xf numFmtId="164" fontId="2" fillId="0" borderId="0" xfId="1" applyNumberFormat="1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4" fontId="4" fillId="0" borderId="1" xfId="1" applyNumberFormat="1" applyFont="1" applyBorder="1" applyAlignment="1">
      <alignment horizontal="center" vertical="center" wrapText="1"/>
    </xf>
    <xf numFmtId="164" fontId="6" fillId="0" borderId="1" xfId="1" applyNumberFormat="1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center" vertical="center" wrapText="1"/>
    </xf>
    <xf numFmtId="164" fontId="8" fillId="2" borderId="3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164" fontId="9" fillId="2" borderId="1" xfId="1" applyNumberFormat="1" applyFont="1" applyFill="1" applyBorder="1" applyAlignment="1" applyProtection="1">
      <alignment horizontal="center" vertical="center" wrapText="1"/>
    </xf>
    <xf numFmtId="164" fontId="9" fillId="2" borderId="1" xfId="1" applyNumberFormat="1" applyFont="1" applyFill="1" applyBorder="1" applyAlignment="1" applyProtection="1">
      <alignment horizontal="right" vertical="center" wrapText="1"/>
    </xf>
    <xf numFmtId="164" fontId="8" fillId="2" borderId="1" xfId="1" applyNumberFormat="1" applyFont="1" applyFill="1" applyBorder="1" applyAlignment="1" applyProtection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4" fontId="9" fillId="0" borderId="1" xfId="1" applyNumberFormat="1" applyFont="1" applyBorder="1" applyAlignment="1" applyProtection="1">
      <alignment horizontal="center" vertical="center" wrapText="1"/>
    </xf>
    <xf numFmtId="164" fontId="9" fillId="0" borderId="1" xfId="1" applyNumberFormat="1" applyFont="1" applyBorder="1" applyAlignment="1" applyProtection="1">
      <alignment horizontal="right" vertical="center" wrapText="1"/>
    </xf>
    <xf numFmtId="0" fontId="9" fillId="2" borderId="1" xfId="2" applyFont="1" applyFill="1" applyBorder="1" applyAlignment="1">
      <alignment horizontal="center" vertical="center" wrapText="1"/>
    </xf>
    <xf numFmtId="164" fontId="9" fillId="2" borderId="1" xfId="1" applyNumberFormat="1" applyFont="1" applyFill="1" applyBorder="1" applyAlignment="1">
      <alignment horizontal="center" vertical="center" wrapText="1"/>
    </xf>
    <xf numFmtId="164" fontId="7" fillId="2" borderId="1" xfId="1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164" fontId="9" fillId="0" borderId="1" xfId="1" applyNumberFormat="1" applyFont="1" applyBorder="1" applyAlignment="1">
      <alignment horizontal="center" vertical="center" wrapText="1"/>
    </xf>
    <xf numFmtId="164" fontId="7" fillId="0" borderId="1" xfId="1" applyNumberFormat="1" applyFont="1" applyBorder="1" applyAlignment="1">
      <alignment horizontal="right" vertical="center" wrapText="1"/>
    </xf>
    <xf numFmtId="0" fontId="9" fillId="0" borderId="1" xfId="2" quotePrefix="1" applyFont="1" applyBorder="1" applyAlignment="1">
      <alignment horizontal="center" vertical="center" wrapText="1"/>
    </xf>
    <xf numFmtId="164" fontId="7" fillId="2" borderId="1" xfId="1" applyNumberFormat="1" applyFont="1" applyFill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 readingOrder="1"/>
    </xf>
    <xf numFmtId="164" fontId="7" fillId="0" borderId="1" xfId="1" applyNumberFormat="1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3" fontId="9" fillId="2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3" fontId="9" fillId="0" borderId="1" xfId="0" applyNumberFormat="1" applyFont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164" fontId="9" fillId="3" borderId="1" xfId="0" applyNumberFormat="1" applyFont="1" applyFill="1" applyBorder="1" applyAlignment="1">
      <alignment horizontal="center" vertical="center" wrapText="1"/>
    </xf>
    <xf numFmtId="3" fontId="9" fillId="0" borderId="1" xfId="0" applyNumberFormat="1" applyFont="1" applyBorder="1" applyAlignment="1">
      <alignment horizontal="center" vertical="top" wrapText="1"/>
    </xf>
    <xf numFmtId="49" fontId="12" fillId="0" borderId="1" xfId="2" applyNumberFormat="1" applyFont="1" applyBorder="1" applyAlignment="1">
      <alignment horizontal="center" vertical="center" wrapText="1"/>
    </xf>
    <xf numFmtId="3" fontId="7" fillId="2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3" fontId="7" fillId="3" borderId="1" xfId="0" applyNumberFormat="1" applyFont="1" applyFill="1" applyBorder="1" applyAlignment="1">
      <alignment horizontal="center" vertical="center" wrapText="1"/>
    </xf>
    <xf numFmtId="165" fontId="9" fillId="2" borderId="1" xfId="1" applyNumberFormat="1" applyFont="1" applyFill="1" applyBorder="1" applyAlignment="1">
      <alignment horizontal="center" vertical="center" wrapText="1"/>
    </xf>
    <xf numFmtId="165" fontId="9" fillId="0" borderId="1" xfId="1" applyNumberFormat="1" applyFont="1" applyBorder="1" applyAlignment="1">
      <alignment horizontal="center" vertical="center" wrapText="1"/>
    </xf>
    <xf numFmtId="165" fontId="9" fillId="2" borderId="1" xfId="1" applyNumberFormat="1" applyFont="1" applyFill="1" applyBorder="1" applyAlignment="1" applyProtection="1">
      <alignment horizontal="right" vertical="center" wrapText="1"/>
    </xf>
    <xf numFmtId="0" fontId="9" fillId="0" borderId="1" xfId="0" quotePrefix="1" applyFont="1" applyBorder="1" applyAlignment="1">
      <alignment horizontal="center" vertical="center" wrapText="1"/>
    </xf>
    <xf numFmtId="165" fontId="9" fillId="0" borderId="1" xfId="1" applyNumberFormat="1" applyFont="1" applyBorder="1" applyAlignment="1" applyProtection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0" quotePrefix="1" applyFont="1" applyAlignment="1">
      <alignment horizontal="center" vertical="center" wrapText="1"/>
    </xf>
    <xf numFmtId="165" fontId="13" fillId="0" borderId="0" xfId="1" applyNumberFormat="1" applyFont="1" applyBorder="1" applyAlignment="1" applyProtection="1">
      <alignment horizontal="right" vertical="center" wrapText="1"/>
    </xf>
    <xf numFmtId="164" fontId="2" fillId="0" borderId="0" xfId="1" applyNumberFormat="1" applyFont="1" applyBorder="1" applyAlignment="1">
      <alignment horizontal="right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Normal 2" xfId="2" xr:uid="{28C7351F-DAFE-4225-BAFB-4E44EDDF9EA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415B9A-6708-4CEF-9571-DB9F692ED89E}">
  <sheetPr filterMode="1">
    <outlinePr summaryBelow="0"/>
    <pageSetUpPr fitToPage="1"/>
  </sheetPr>
  <dimension ref="A1:M93"/>
  <sheetViews>
    <sheetView topLeftCell="A18" zoomScale="85" zoomScaleNormal="85" workbookViewId="0">
      <selection activeCell="B9" sqref="B9:C81"/>
    </sheetView>
  </sheetViews>
  <sheetFormatPr defaultColWidth="8.88671875" defaultRowHeight="16.8" outlineLevelRow="2" x14ac:dyDescent="0.3"/>
  <cols>
    <col min="1" max="1" width="8.88671875" style="2"/>
    <col min="2" max="2" width="24" style="2" customWidth="1"/>
    <col min="3" max="4" width="20.88671875" style="2" customWidth="1"/>
    <col min="5" max="5" width="12.109375" style="2" customWidth="1"/>
    <col min="6" max="6" width="10.88671875" style="2" customWidth="1"/>
    <col min="7" max="7" width="12.88671875" style="2" customWidth="1"/>
    <col min="8" max="8" width="10.88671875" style="2" customWidth="1"/>
    <col min="9" max="9" width="16.6640625" style="3" customWidth="1"/>
    <col min="10" max="10" width="13" style="4" customWidth="1"/>
    <col min="11" max="11" width="17.6640625" style="2" customWidth="1"/>
    <col min="12" max="12" width="28.6640625" style="2" customWidth="1"/>
    <col min="13" max="13" width="34" style="2" customWidth="1"/>
    <col min="14" max="14" width="14.88671875" style="2" customWidth="1"/>
    <col min="15" max="16384" width="8.88671875" style="2"/>
  </cols>
  <sheetData>
    <row r="1" spans="1:13" ht="25.5" customHeight="1" x14ac:dyDescent="0.3">
      <c r="A1" s="1" t="s">
        <v>0</v>
      </c>
      <c r="B1" s="1"/>
      <c r="C1" s="1"/>
      <c r="D1" s="1"/>
      <c r="E1" s="1"/>
      <c r="F1" s="1"/>
      <c r="G1" s="1"/>
    </row>
    <row r="2" spans="1:13" ht="21.75" customHeight="1" x14ac:dyDescent="0.3">
      <c r="A2" s="5" t="s">
        <v>1</v>
      </c>
      <c r="B2" s="5"/>
      <c r="C2" s="5"/>
      <c r="D2" s="5"/>
      <c r="E2" s="5"/>
      <c r="F2" s="5"/>
      <c r="G2" s="5"/>
    </row>
    <row r="3" spans="1:13" ht="21.75" customHeight="1" x14ac:dyDescent="0.3">
      <c r="A3" s="5" t="s">
        <v>2</v>
      </c>
      <c r="B3" s="5"/>
      <c r="C3" s="5"/>
      <c r="D3" s="5"/>
      <c r="E3" s="5"/>
      <c r="F3" s="5"/>
      <c r="G3" s="5"/>
    </row>
    <row r="4" spans="1:13" ht="22.5" customHeight="1" x14ac:dyDescent="0.3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13" ht="21.75" customHeight="1" x14ac:dyDescent="0.3">
      <c r="A5" s="6" t="s">
        <v>4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</row>
    <row r="6" spans="1:13" ht="21.75" customHeight="1" x14ac:dyDescent="0.3">
      <c r="A6" s="7" t="s">
        <v>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1:13" ht="21.75" customHeight="1" x14ac:dyDescent="0.3"/>
    <row r="8" spans="1:13" ht="61.5" customHeight="1" x14ac:dyDescent="0.3">
      <c r="A8" s="8" t="s">
        <v>6</v>
      </c>
      <c r="B8" s="8" t="s">
        <v>7</v>
      </c>
      <c r="C8" s="8" t="s">
        <v>8</v>
      </c>
      <c r="D8" s="8" t="s">
        <v>9</v>
      </c>
      <c r="E8" s="8" t="s">
        <v>10</v>
      </c>
      <c r="F8" s="8" t="s">
        <v>11</v>
      </c>
      <c r="G8" s="8" t="s">
        <v>12</v>
      </c>
      <c r="H8" s="8" t="s">
        <v>13</v>
      </c>
      <c r="I8" s="9" t="s">
        <v>14</v>
      </c>
      <c r="J8" s="10" t="s">
        <v>15</v>
      </c>
      <c r="K8" s="8" t="s">
        <v>16</v>
      </c>
      <c r="L8" s="8" t="s">
        <v>17</v>
      </c>
      <c r="M8" s="8" t="s">
        <v>18</v>
      </c>
    </row>
    <row r="9" spans="1:13" ht="47.25" customHeight="1" outlineLevel="1" collapsed="1" x14ac:dyDescent="0.3">
      <c r="A9" s="11"/>
      <c r="B9" s="12" t="s">
        <v>19</v>
      </c>
      <c r="C9" s="13"/>
      <c r="D9" s="14" t="str">
        <f>COUNTIF($L$9:$L$89,B9)&amp;" mặt hàng"</f>
        <v>1 mặt hàng</v>
      </c>
      <c r="E9" s="15"/>
      <c r="F9" s="15"/>
      <c r="G9" s="15"/>
      <c r="H9" s="15"/>
      <c r="I9" s="16"/>
      <c r="J9" s="17"/>
      <c r="K9" s="18">
        <f>SUBTOTAL(9,K10:K10)</f>
        <v>0</v>
      </c>
      <c r="L9" s="18"/>
      <c r="M9" s="16"/>
    </row>
    <row r="10" spans="1:13" ht="72" hidden="1" outlineLevel="2" x14ac:dyDescent="0.3">
      <c r="A10" s="19">
        <v>1</v>
      </c>
      <c r="B10" s="20" t="s">
        <v>20</v>
      </c>
      <c r="C10" s="20" t="s">
        <v>21</v>
      </c>
      <c r="D10" s="20" t="s">
        <v>22</v>
      </c>
      <c r="E10" s="20">
        <v>14</v>
      </c>
      <c r="F10" s="20">
        <v>2024</v>
      </c>
      <c r="G10" s="20" t="s">
        <v>23</v>
      </c>
      <c r="H10" s="20" t="s">
        <v>24</v>
      </c>
      <c r="I10" s="21">
        <v>118999.65</v>
      </c>
      <c r="J10" s="22">
        <v>450</v>
      </c>
      <c r="K10" s="21">
        <v>53549842.5</v>
      </c>
      <c r="L10" s="21" t="s">
        <v>19</v>
      </c>
      <c r="M10" s="21" t="s">
        <v>25</v>
      </c>
    </row>
    <row r="11" spans="1:13" ht="39.75" customHeight="1" outlineLevel="1" collapsed="1" x14ac:dyDescent="0.3">
      <c r="A11" s="11"/>
      <c r="B11" s="12" t="s">
        <v>26</v>
      </c>
      <c r="C11" s="13"/>
      <c r="D11" s="14" t="str">
        <f>COUNTIF($L$9:$L$89,B11)&amp;" mặt hàng"</f>
        <v>2 mặt hàng</v>
      </c>
      <c r="E11" s="23"/>
      <c r="F11" s="23"/>
      <c r="G11" s="23"/>
      <c r="H11" s="23"/>
      <c r="I11" s="24"/>
      <c r="J11" s="25"/>
      <c r="K11" s="18">
        <f>SUBTOTAL(9,K12:K13)</f>
        <v>0</v>
      </c>
      <c r="L11" s="26"/>
      <c r="M11" s="11"/>
    </row>
    <row r="12" spans="1:13" ht="90" hidden="1" outlineLevel="2" x14ac:dyDescent="0.3">
      <c r="A12" s="19">
        <v>2</v>
      </c>
      <c r="B12" s="27" t="s">
        <v>27</v>
      </c>
      <c r="C12" s="27" t="s">
        <v>28</v>
      </c>
      <c r="D12" s="27" t="s">
        <v>29</v>
      </c>
      <c r="E12" s="27" t="s">
        <v>30</v>
      </c>
      <c r="F12" s="27" t="s">
        <v>31</v>
      </c>
      <c r="G12" s="27" t="s">
        <v>32</v>
      </c>
      <c r="H12" s="27" t="s">
        <v>33</v>
      </c>
      <c r="I12" s="28">
        <v>235000</v>
      </c>
      <c r="J12" s="29">
        <v>630</v>
      </c>
      <c r="K12" s="21">
        <v>148050000</v>
      </c>
      <c r="L12" s="19" t="s">
        <v>26</v>
      </c>
      <c r="M12" s="19" t="s">
        <v>34</v>
      </c>
    </row>
    <row r="13" spans="1:13" ht="90" hidden="1" outlineLevel="2" x14ac:dyDescent="0.3">
      <c r="A13" s="19">
        <v>3</v>
      </c>
      <c r="B13" s="27" t="s">
        <v>35</v>
      </c>
      <c r="C13" s="27" t="s">
        <v>36</v>
      </c>
      <c r="D13" s="27" t="s">
        <v>37</v>
      </c>
      <c r="E13" s="30" t="s">
        <v>38</v>
      </c>
      <c r="F13" s="27" t="s">
        <v>31</v>
      </c>
      <c r="G13" s="27" t="s">
        <v>39</v>
      </c>
      <c r="H13" s="27" t="s">
        <v>40</v>
      </c>
      <c r="I13" s="28">
        <v>20714</v>
      </c>
      <c r="J13" s="29">
        <v>980</v>
      </c>
      <c r="K13" s="21">
        <v>20299720</v>
      </c>
      <c r="L13" s="19" t="s">
        <v>26</v>
      </c>
      <c r="M13" s="19" t="s">
        <v>34</v>
      </c>
    </row>
    <row r="14" spans="1:13" ht="42" customHeight="1" outlineLevel="1" collapsed="1" x14ac:dyDescent="0.3">
      <c r="A14" s="11"/>
      <c r="B14" s="12" t="s">
        <v>41</v>
      </c>
      <c r="C14" s="13"/>
      <c r="D14" s="14" t="str">
        <f>COUNTIF($L$9:$L$89,B14)&amp;" mặt hàng"</f>
        <v>1 mặt hàng</v>
      </c>
      <c r="E14" s="11"/>
      <c r="F14" s="11"/>
      <c r="G14" s="11"/>
      <c r="H14" s="11"/>
      <c r="I14" s="31"/>
      <c r="J14" s="25"/>
      <c r="K14" s="18">
        <f>SUBTOTAL(9,K15:K15)</f>
        <v>0</v>
      </c>
      <c r="L14" s="26"/>
      <c r="M14" s="11"/>
    </row>
    <row r="15" spans="1:13" ht="162" hidden="1" outlineLevel="2" x14ac:dyDescent="0.3">
      <c r="A15" s="19">
        <v>4</v>
      </c>
      <c r="B15" s="32" t="s">
        <v>42</v>
      </c>
      <c r="C15" s="19" t="s">
        <v>43</v>
      </c>
      <c r="D15" s="19" t="s">
        <v>44</v>
      </c>
      <c r="E15" s="19"/>
      <c r="F15" s="19"/>
      <c r="G15" s="19"/>
      <c r="H15" s="19" t="s">
        <v>45</v>
      </c>
      <c r="I15" s="33">
        <v>7415</v>
      </c>
      <c r="J15" s="29">
        <v>8360</v>
      </c>
      <c r="K15" s="21">
        <v>61989400</v>
      </c>
      <c r="L15" s="19" t="s">
        <v>41</v>
      </c>
      <c r="M15" s="19" t="s">
        <v>46</v>
      </c>
    </row>
    <row r="16" spans="1:13" ht="45" customHeight="1" outlineLevel="1" collapsed="1" x14ac:dyDescent="0.3">
      <c r="A16" s="11"/>
      <c r="B16" s="12" t="s">
        <v>47</v>
      </c>
      <c r="C16" s="13"/>
      <c r="D16" s="14" t="str">
        <f>COUNTIF($L$9:$L$89,B16)&amp;" mặt hàng"</f>
        <v>1 mặt hàng</v>
      </c>
      <c r="E16" s="34"/>
      <c r="F16" s="15"/>
      <c r="G16" s="15"/>
      <c r="H16" s="15"/>
      <c r="I16" s="35"/>
      <c r="J16" s="25"/>
      <c r="K16" s="18">
        <f>SUBTOTAL(9,K17:K17)</f>
        <v>0</v>
      </c>
      <c r="L16" s="26"/>
      <c r="M16" s="11"/>
    </row>
    <row r="17" spans="1:13" ht="72" hidden="1" outlineLevel="2" x14ac:dyDescent="0.3">
      <c r="A17" s="19">
        <v>5</v>
      </c>
      <c r="B17" s="20" t="s">
        <v>48</v>
      </c>
      <c r="C17" s="20" t="s">
        <v>49</v>
      </c>
      <c r="D17" s="36" t="s">
        <v>50</v>
      </c>
      <c r="E17" s="37" t="s">
        <v>51</v>
      </c>
      <c r="F17" s="20">
        <v>2025</v>
      </c>
      <c r="G17" s="20" t="s">
        <v>52</v>
      </c>
      <c r="H17" s="20" t="s">
        <v>33</v>
      </c>
      <c r="I17" s="38">
        <v>89999.999980000008</v>
      </c>
      <c r="J17" s="29">
        <v>1700</v>
      </c>
      <c r="K17" s="21">
        <v>152999999.96600002</v>
      </c>
      <c r="L17" s="19" t="s">
        <v>47</v>
      </c>
      <c r="M17" s="19" t="s">
        <v>53</v>
      </c>
    </row>
    <row r="18" spans="1:13" ht="48" customHeight="1" outlineLevel="1" collapsed="1" x14ac:dyDescent="0.3">
      <c r="A18" s="11"/>
      <c r="B18" s="12" t="s">
        <v>54</v>
      </c>
      <c r="C18" s="13"/>
      <c r="D18" s="14" t="str">
        <f>COUNTIF($L$9:$L$89,B18)&amp;" mặt hàng"</f>
        <v>16 mặt hàng</v>
      </c>
      <c r="E18" s="15"/>
      <c r="F18" s="15"/>
      <c r="G18" s="15"/>
      <c r="H18" s="15"/>
      <c r="I18" s="39"/>
      <c r="J18" s="25"/>
      <c r="K18" s="18">
        <f>SUBTOTAL(9,K19:K34)</f>
        <v>0</v>
      </c>
      <c r="L18" s="26"/>
      <c r="M18" s="11"/>
    </row>
    <row r="19" spans="1:13" ht="54" hidden="1" outlineLevel="2" x14ac:dyDescent="0.3">
      <c r="A19" s="19">
        <v>6</v>
      </c>
      <c r="B19" s="36" t="s">
        <v>55</v>
      </c>
      <c r="C19" s="36" t="s">
        <v>56</v>
      </c>
      <c r="D19" s="36" t="s">
        <v>57</v>
      </c>
      <c r="E19" s="36">
        <v>9018</v>
      </c>
      <c r="F19" s="36" t="s">
        <v>58</v>
      </c>
      <c r="G19" s="36" t="s">
        <v>59</v>
      </c>
      <c r="H19" s="36" t="s">
        <v>60</v>
      </c>
      <c r="I19" s="40">
        <v>51999.999999999993</v>
      </c>
      <c r="J19" s="29">
        <v>80</v>
      </c>
      <c r="K19" s="21">
        <v>4159999.9999999995</v>
      </c>
      <c r="L19" s="19" t="s">
        <v>54</v>
      </c>
      <c r="M19" s="19" t="s">
        <v>61</v>
      </c>
    </row>
    <row r="20" spans="1:13" ht="72" hidden="1" outlineLevel="2" x14ac:dyDescent="0.3">
      <c r="A20" s="19">
        <v>7</v>
      </c>
      <c r="B20" s="36" t="s">
        <v>62</v>
      </c>
      <c r="C20" s="36" t="s">
        <v>63</v>
      </c>
      <c r="D20" s="36" t="s">
        <v>64</v>
      </c>
      <c r="E20" s="36">
        <v>9018</v>
      </c>
      <c r="F20" s="36" t="s">
        <v>58</v>
      </c>
      <c r="G20" s="36" t="s">
        <v>59</v>
      </c>
      <c r="H20" s="36" t="s">
        <v>60</v>
      </c>
      <c r="I20" s="40">
        <v>29999.999999999996</v>
      </c>
      <c r="J20" s="29">
        <v>60</v>
      </c>
      <c r="K20" s="21">
        <v>1799999.9999999998</v>
      </c>
      <c r="L20" s="19" t="s">
        <v>54</v>
      </c>
      <c r="M20" s="19" t="s">
        <v>61</v>
      </c>
    </row>
    <row r="21" spans="1:13" ht="72" hidden="1" outlineLevel="2" x14ac:dyDescent="0.3">
      <c r="A21" s="19">
        <v>8</v>
      </c>
      <c r="B21" s="36" t="s">
        <v>65</v>
      </c>
      <c r="C21" s="36" t="s">
        <v>66</v>
      </c>
      <c r="D21" s="36" t="s">
        <v>67</v>
      </c>
      <c r="E21" s="36">
        <v>9018</v>
      </c>
      <c r="F21" s="36" t="s">
        <v>58</v>
      </c>
      <c r="G21" s="36" t="s">
        <v>59</v>
      </c>
      <c r="H21" s="36" t="s">
        <v>60</v>
      </c>
      <c r="I21" s="40">
        <v>127000</v>
      </c>
      <c r="J21" s="29">
        <v>20</v>
      </c>
      <c r="K21" s="21">
        <v>2540000</v>
      </c>
      <c r="L21" s="19" t="s">
        <v>54</v>
      </c>
      <c r="M21" s="19" t="s">
        <v>61</v>
      </c>
    </row>
    <row r="22" spans="1:13" ht="72" hidden="1" outlineLevel="2" x14ac:dyDescent="0.3">
      <c r="A22" s="19">
        <v>9</v>
      </c>
      <c r="B22" s="36" t="s">
        <v>68</v>
      </c>
      <c r="C22" s="36" t="s">
        <v>69</v>
      </c>
      <c r="D22" s="36" t="s">
        <v>70</v>
      </c>
      <c r="E22" s="36">
        <v>9018</v>
      </c>
      <c r="F22" s="36" t="s">
        <v>58</v>
      </c>
      <c r="G22" s="36" t="s">
        <v>59</v>
      </c>
      <c r="H22" s="36" t="s">
        <v>60</v>
      </c>
      <c r="I22" s="40">
        <v>77999.999999999985</v>
      </c>
      <c r="J22" s="29">
        <v>40</v>
      </c>
      <c r="K22" s="21">
        <v>3119999.9999999995</v>
      </c>
      <c r="L22" s="19" t="s">
        <v>54</v>
      </c>
      <c r="M22" s="19" t="s">
        <v>61</v>
      </c>
    </row>
    <row r="23" spans="1:13" ht="72" hidden="1" outlineLevel="2" x14ac:dyDescent="0.3">
      <c r="A23" s="19">
        <v>10</v>
      </c>
      <c r="B23" s="36" t="s">
        <v>71</v>
      </c>
      <c r="C23" s="36" t="s">
        <v>72</v>
      </c>
      <c r="D23" s="36" t="s">
        <v>73</v>
      </c>
      <c r="E23" s="36">
        <v>9018</v>
      </c>
      <c r="F23" s="36" t="s">
        <v>58</v>
      </c>
      <c r="G23" s="36" t="s">
        <v>59</v>
      </c>
      <c r="H23" s="36" t="s">
        <v>74</v>
      </c>
      <c r="I23" s="40">
        <v>1495000</v>
      </c>
      <c r="J23" s="29">
        <v>1</v>
      </c>
      <c r="K23" s="21">
        <v>1495000</v>
      </c>
      <c r="L23" s="19" t="s">
        <v>54</v>
      </c>
      <c r="M23" s="19" t="s">
        <v>61</v>
      </c>
    </row>
    <row r="24" spans="1:13" ht="54" hidden="1" outlineLevel="2" x14ac:dyDescent="0.3">
      <c r="A24" s="19">
        <v>11</v>
      </c>
      <c r="B24" s="36" t="s">
        <v>75</v>
      </c>
      <c r="C24" s="36" t="s">
        <v>76</v>
      </c>
      <c r="D24" s="36" t="s">
        <v>77</v>
      </c>
      <c r="E24" s="36">
        <v>9018</v>
      </c>
      <c r="F24" s="36" t="s">
        <v>58</v>
      </c>
      <c r="G24" s="36" t="s">
        <v>59</v>
      </c>
      <c r="H24" s="36" t="s">
        <v>78</v>
      </c>
      <c r="I24" s="40">
        <v>149999.99999999997</v>
      </c>
      <c r="J24" s="29">
        <v>40</v>
      </c>
      <c r="K24" s="21">
        <v>5999999.9999999991</v>
      </c>
      <c r="L24" s="19" t="s">
        <v>54</v>
      </c>
      <c r="M24" s="19" t="s">
        <v>61</v>
      </c>
    </row>
    <row r="25" spans="1:13" ht="72" hidden="1" outlineLevel="2" x14ac:dyDescent="0.3">
      <c r="A25" s="19">
        <v>12</v>
      </c>
      <c r="B25" s="36" t="s">
        <v>79</v>
      </c>
      <c r="C25" s="36" t="s">
        <v>80</v>
      </c>
      <c r="D25" s="36" t="s">
        <v>81</v>
      </c>
      <c r="E25" s="36">
        <v>9018</v>
      </c>
      <c r="F25" s="36" t="s">
        <v>58</v>
      </c>
      <c r="G25" s="36" t="s">
        <v>59</v>
      </c>
      <c r="H25" s="36" t="s">
        <v>78</v>
      </c>
      <c r="I25" s="40">
        <v>173000</v>
      </c>
      <c r="J25" s="29">
        <v>10</v>
      </c>
      <c r="K25" s="21">
        <v>1730000</v>
      </c>
      <c r="L25" s="19" t="s">
        <v>54</v>
      </c>
      <c r="M25" s="19" t="s">
        <v>61</v>
      </c>
    </row>
    <row r="26" spans="1:13" ht="54" hidden="1" outlineLevel="2" x14ac:dyDescent="0.3">
      <c r="A26" s="19">
        <v>13</v>
      </c>
      <c r="B26" s="36" t="s">
        <v>82</v>
      </c>
      <c r="C26" s="36" t="s">
        <v>83</v>
      </c>
      <c r="D26" s="36" t="s">
        <v>81</v>
      </c>
      <c r="E26" s="36">
        <v>9018</v>
      </c>
      <c r="F26" s="36" t="s">
        <v>58</v>
      </c>
      <c r="G26" s="36" t="s">
        <v>59</v>
      </c>
      <c r="H26" s="36" t="s">
        <v>84</v>
      </c>
      <c r="I26" s="40">
        <v>621999.99999999988</v>
      </c>
      <c r="J26" s="29">
        <v>1</v>
      </c>
      <c r="K26" s="21">
        <v>621999.99999999988</v>
      </c>
      <c r="L26" s="19" t="s">
        <v>54</v>
      </c>
      <c r="M26" s="19" t="s">
        <v>61</v>
      </c>
    </row>
    <row r="27" spans="1:13" ht="54" hidden="1" outlineLevel="2" x14ac:dyDescent="0.3">
      <c r="A27" s="19">
        <v>14</v>
      </c>
      <c r="B27" s="36" t="s">
        <v>85</v>
      </c>
      <c r="C27" s="36" t="s">
        <v>86</v>
      </c>
      <c r="D27" s="36" t="s">
        <v>87</v>
      </c>
      <c r="E27" s="36">
        <v>9018</v>
      </c>
      <c r="F27" s="36" t="s">
        <v>58</v>
      </c>
      <c r="G27" s="36" t="s">
        <v>59</v>
      </c>
      <c r="H27" s="36" t="s">
        <v>88</v>
      </c>
      <c r="I27" s="40">
        <v>782000</v>
      </c>
      <c r="J27" s="29">
        <v>10</v>
      </c>
      <c r="K27" s="21">
        <v>7820000</v>
      </c>
      <c r="L27" s="19" t="s">
        <v>54</v>
      </c>
      <c r="M27" s="19" t="s">
        <v>61</v>
      </c>
    </row>
    <row r="28" spans="1:13" ht="72" hidden="1" outlineLevel="2" x14ac:dyDescent="0.3">
      <c r="A28" s="19">
        <v>15</v>
      </c>
      <c r="B28" s="36" t="s">
        <v>89</v>
      </c>
      <c r="C28" s="36" t="s">
        <v>90</v>
      </c>
      <c r="D28" s="36" t="s">
        <v>91</v>
      </c>
      <c r="E28" s="36">
        <v>9018</v>
      </c>
      <c r="F28" s="36" t="s">
        <v>58</v>
      </c>
      <c r="G28" s="36" t="s">
        <v>59</v>
      </c>
      <c r="H28" s="36" t="s">
        <v>78</v>
      </c>
      <c r="I28" s="40">
        <v>149999.99999999997</v>
      </c>
      <c r="J28" s="29">
        <v>10</v>
      </c>
      <c r="K28" s="21">
        <v>1499999.9999999998</v>
      </c>
      <c r="L28" s="19" t="s">
        <v>54</v>
      </c>
      <c r="M28" s="19" t="s">
        <v>61</v>
      </c>
    </row>
    <row r="29" spans="1:13" ht="54" hidden="1" outlineLevel="2" x14ac:dyDescent="0.3">
      <c r="A29" s="19">
        <v>16</v>
      </c>
      <c r="B29" s="36" t="s">
        <v>92</v>
      </c>
      <c r="C29" s="36" t="s">
        <v>93</v>
      </c>
      <c r="D29" s="36" t="s">
        <v>94</v>
      </c>
      <c r="E29" s="36">
        <v>9018</v>
      </c>
      <c r="F29" s="36" t="s">
        <v>58</v>
      </c>
      <c r="G29" s="36" t="s">
        <v>95</v>
      </c>
      <c r="H29" s="36" t="s">
        <v>78</v>
      </c>
      <c r="I29" s="40">
        <v>368000</v>
      </c>
      <c r="J29" s="29">
        <v>10</v>
      </c>
      <c r="K29" s="21">
        <v>3680000</v>
      </c>
      <c r="L29" s="19" t="s">
        <v>54</v>
      </c>
      <c r="M29" s="19" t="s">
        <v>61</v>
      </c>
    </row>
    <row r="30" spans="1:13" ht="54" hidden="1" outlineLevel="2" x14ac:dyDescent="0.3">
      <c r="A30" s="19">
        <v>17</v>
      </c>
      <c r="B30" s="36" t="s">
        <v>96</v>
      </c>
      <c r="C30" s="36" t="s">
        <v>97</v>
      </c>
      <c r="D30" s="36" t="s">
        <v>98</v>
      </c>
      <c r="E30" s="36">
        <v>9018</v>
      </c>
      <c r="F30" s="36" t="s">
        <v>58</v>
      </c>
      <c r="G30" s="36" t="s">
        <v>59</v>
      </c>
      <c r="H30" s="36" t="s">
        <v>33</v>
      </c>
      <c r="I30" s="40">
        <v>37000</v>
      </c>
      <c r="J30" s="29">
        <v>20</v>
      </c>
      <c r="K30" s="21">
        <v>740000</v>
      </c>
      <c r="L30" s="19" t="s">
        <v>54</v>
      </c>
      <c r="M30" s="19" t="s">
        <v>61</v>
      </c>
    </row>
    <row r="31" spans="1:13" ht="54" hidden="1" outlineLevel="2" x14ac:dyDescent="0.3">
      <c r="A31" s="19">
        <v>18</v>
      </c>
      <c r="B31" s="36" t="s">
        <v>99</v>
      </c>
      <c r="C31" s="36" t="s">
        <v>100</v>
      </c>
      <c r="D31" s="36" t="s">
        <v>101</v>
      </c>
      <c r="E31" s="36">
        <v>9018</v>
      </c>
      <c r="F31" s="36" t="s">
        <v>58</v>
      </c>
      <c r="G31" s="36" t="s">
        <v>59</v>
      </c>
      <c r="H31" s="36" t="s">
        <v>74</v>
      </c>
      <c r="I31" s="40">
        <v>483000</v>
      </c>
      <c r="J31" s="29">
        <v>3</v>
      </c>
      <c r="K31" s="21">
        <v>1449000</v>
      </c>
      <c r="L31" s="19" t="s">
        <v>54</v>
      </c>
      <c r="M31" s="19" t="s">
        <v>61</v>
      </c>
    </row>
    <row r="32" spans="1:13" ht="54" hidden="1" outlineLevel="2" x14ac:dyDescent="0.3">
      <c r="A32" s="19">
        <v>19</v>
      </c>
      <c r="B32" s="36" t="s">
        <v>102</v>
      </c>
      <c r="C32" s="36" t="s">
        <v>103</v>
      </c>
      <c r="D32" s="36" t="s">
        <v>104</v>
      </c>
      <c r="E32" s="36">
        <v>9018</v>
      </c>
      <c r="F32" s="36" t="s">
        <v>58</v>
      </c>
      <c r="G32" s="36" t="s">
        <v>59</v>
      </c>
      <c r="H32" s="36" t="s">
        <v>105</v>
      </c>
      <c r="I32" s="40">
        <v>472000</v>
      </c>
      <c r="J32" s="29">
        <v>10</v>
      </c>
      <c r="K32" s="21">
        <v>4720000</v>
      </c>
      <c r="L32" s="19" t="s">
        <v>54</v>
      </c>
      <c r="M32" s="19" t="s">
        <v>61</v>
      </c>
    </row>
    <row r="33" spans="1:13" ht="54" hidden="1" outlineLevel="2" x14ac:dyDescent="0.3">
      <c r="A33" s="19">
        <v>20</v>
      </c>
      <c r="B33" s="36" t="s">
        <v>106</v>
      </c>
      <c r="C33" s="36" t="s">
        <v>107</v>
      </c>
      <c r="D33" s="36" t="s">
        <v>108</v>
      </c>
      <c r="E33" s="36">
        <v>9018</v>
      </c>
      <c r="F33" s="36" t="s">
        <v>58</v>
      </c>
      <c r="G33" s="36" t="s">
        <v>59</v>
      </c>
      <c r="H33" s="36" t="s">
        <v>105</v>
      </c>
      <c r="I33" s="40">
        <v>29999.999999999996</v>
      </c>
      <c r="J33" s="29">
        <v>40</v>
      </c>
      <c r="K33" s="21">
        <v>1199999.9999999998</v>
      </c>
      <c r="L33" s="19" t="s">
        <v>54</v>
      </c>
      <c r="M33" s="19" t="s">
        <v>61</v>
      </c>
    </row>
    <row r="34" spans="1:13" ht="54" hidden="1" outlineLevel="2" x14ac:dyDescent="0.3">
      <c r="A34" s="19">
        <v>21</v>
      </c>
      <c r="B34" s="36" t="s">
        <v>109</v>
      </c>
      <c r="C34" s="36" t="s">
        <v>110</v>
      </c>
      <c r="D34" s="36" t="s">
        <v>111</v>
      </c>
      <c r="E34" s="36">
        <v>9018</v>
      </c>
      <c r="F34" s="36" t="s">
        <v>58</v>
      </c>
      <c r="G34" s="36" t="s">
        <v>59</v>
      </c>
      <c r="H34" s="36" t="s">
        <v>105</v>
      </c>
      <c r="I34" s="40">
        <v>575000</v>
      </c>
      <c r="J34" s="29">
        <v>1</v>
      </c>
      <c r="K34" s="21">
        <v>575000</v>
      </c>
      <c r="L34" s="19" t="s">
        <v>54</v>
      </c>
      <c r="M34" s="19" t="s">
        <v>61</v>
      </c>
    </row>
    <row r="35" spans="1:13" ht="53.25" customHeight="1" outlineLevel="1" collapsed="1" x14ac:dyDescent="0.3">
      <c r="A35" s="11"/>
      <c r="B35" s="12" t="s">
        <v>112</v>
      </c>
      <c r="C35" s="13"/>
      <c r="D35" s="14" t="str">
        <f>COUNTIF($L$9:$L$89,B35)&amp;" mặt hàng"</f>
        <v>13 mặt hàng</v>
      </c>
      <c r="E35" s="15"/>
      <c r="F35" s="15"/>
      <c r="G35" s="15"/>
      <c r="H35" s="15"/>
      <c r="I35" s="35"/>
      <c r="J35" s="25"/>
      <c r="K35" s="18">
        <f>SUBTOTAL(9,K36:K48)</f>
        <v>0</v>
      </c>
      <c r="L35" s="26"/>
      <c r="M35" s="11"/>
    </row>
    <row r="36" spans="1:13" ht="54" hidden="1" outlineLevel="2" x14ac:dyDescent="0.3">
      <c r="A36" s="19">
        <v>22</v>
      </c>
      <c r="B36" s="20" t="s">
        <v>113</v>
      </c>
      <c r="C36" s="19" t="s">
        <v>114</v>
      </c>
      <c r="D36" s="20" t="s">
        <v>115</v>
      </c>
      <c r="E36" s="20"/>
      <c r="F36" s="20">
        <v>2023</v>
      </c>
      <c r="G36" s="20" t="s">
        <v>116</v>
      </c>
      <c r="H36" s="20" t="s">
        <v>117</v>
      </c>
      <c r="I36" s="38">
        <v>1000000</v>
      </c>
      <c r="J36" s="29">
        <v>50</v>
      </c>
      <c r="K36" s="21">
        <v>50000000</v>
      </c>
      <c r="L36" s="19" t="s">
        <v>112</v>
      </c>
      <c r="M36" s="19" t="s">
        <v>118</v>
      </c>
    </row>
    <row r="37" spans="1:13" ht="54" hidden="1" outlineLevel="2" x14ac:dyDescent="0.3">
      <c r="A37" s="19">
        <v>23</v>
      </c>
      <c r="B37" s="20" t="s">
        <v>119</v>
      </c>
      <c r="C37" s="19" t="s">
        <v>120</v>
      </c>
      <c r="D37" s="20" t="s">
        <v>121</v>
      </c>
      <c r="E37" s="20"/>
      <c r="F37" s="20">
        <v>2023</v>
      </c>
      <c r="G37" s="20" t="s">
        <v>116</v>
      </c>
      <c r="H37" s="20" t="s">
        <v>117</v>
      </c>
      <c r="I37" s="38">
        <v>500000</v>
      </c>
      <c r="J37" s="29">
        <v>16</v>
      </c>
      <c r="K37" s="21">
        <v>8000000</v>
      </c>
      <c r="L37" s="19" t="s">
        <v>112</v>
      </c>
      <c r="M37" s="19" t="s">
        <v>118</v>
      </c>
    </row>
    <row r="38" spans="1:13" ht="72" hidden="1" outlineLevel="2" x14ac:dyDescent="0.3">
      <c r="A38" s="19">
        <v>24</v>
      </c>
      <c r="B38" s="20" t="s">
        <v>122</v>
      </c>
      <c r="C38" s="19" t="s">
        <v>123</v>
      </c>
      <c r="D38" s="20" t="s">
        <v>124</v>
      </c>
      <c r="E38" s="20"/>
      <c r="F38" s="20">
        <v>2023</v>
      </c>
      <c r="G38" s="20" t="s">
        <v>116</v>
      </c>
      <c r="H38" s="20" t="s">
        <v>117</v>
      </c>
      <c r="I38" s="38">
        <v>1500000</v>
      </c>
      <c r="J38" s="29">
        <v>34</v>
      </c>
      <c r="K38" s="21">
        <v>51000000</v>
      </c>
      <c r="L38" s="19" t="s">
        <v>112</v>
      </c>
      <c r="M38" s="19" t="s">
        <v>118</v>
      </c>
    </row>
    <row r="39" spans="1:13" ht="72" hidden="1" outlineLevel="2" x14ac:dyDescent="0.3">
      <c r="A39" s="19">
        <v>25</v>
      </c>
      <c r="B39" s="20" t="s">
        <v>125</v>
      </c>
      <c r="C39" s="19" t="s">
        <v>126</v>
      </c>
      <c r="D39" s="20" t="s">
        <v>127</v>
      </c>
      <c r="E39" s="20"/>
      <c r="F39" s="20">
        <v>2023</v>
      </c>
      <c r="G39" s="20" t="s">
        <v>116</v>
      </c>
      <c r="H39" s="20" t="s">
        <v>117</v>
      </c>
      <c r="I39" s="38">
        <v>1260000</v>
      </c>
      <c r="J39" s="29">
        <v>34</v>
      </c>
      <c r="K39" s="21">
        <v>42840000</v>
      </c>
      <c r="L39" s="19" t="s">
        <v>112</v>
      </c>
      <c r="M39" s="19" t="s">
        <v>118</v>
      </c>
    </row>
    <row r="40" spans="1:13" ht="72" hidden="1" outlineLevel="2" x14ac:dyDescent="0.3">
      <c r="A40" s="19">
        <v>26</v>
      </c>
      <c r="B40" s="20" t="s">
        <v>128</v>
      </c>
      <c r="C40" s="19" t="s">
        <v>129</v>
      </c>
      <c r="D40" s="20" t="s">
        <v>130</v>
      </c>
      <c r="E40" s="20"/>
      <c r="F40" s="20">
        <v>2023</v>
      </c>
      <c r="G40" s="20" t="s">
        <v>116</v>
      </c>
      <c r="H40" s="20" t="s">
        <v>117</v>
      </c>
      <c r="I40" s="38">
        <v>1500000</v>
      </c>
      <c r="J40" s="29">
        <v>16</v>
      </c>
      <c r="K40" s="21">
        <v>24000000</v>
      </c>
      <c r="L40" s="19" t="s">
        <v>112</v>
      </c>
      <c r="M40" s="19" t="s">
        <v>118</v>
      </c>
    </row>
    <row r="41" spans="1:13" ht="72" hidden="1" outlineLevel="2" x14ac:dyDescent="0.3">
      <c r="A41" s="19">
        <v>27</v>
      </c>
      <c r="B41" s="20" t="s">
        <v>131</v>
      </c>
      <c r="C41" s="19" t="s">
        <v>129</v>
      </c>
      <c r="D41" s="20" t="s">
        <v>130</v>
      </c>
      <c r="E41" s="20"/>
      <c r="F41" s="20">
        <v>2023</v>
      </c>
      <c r="G41" s="20" t="s">
        <v>116</v>
      </c>
      <c r="H41" s="20" t="s">
        <v>117</v>
      </c>
      <c r="I41" s="38">
        <v>1500000</v>
      </c>
      <c r="J41" s="29">
        <v>34</v>
      </c>
      <c r="K41" s="21">
        <v>51000000</v>
      </c>
      <c r="L41" s="19" t="s">
        <v>112</v>
      </c>
      <c r="M41" s="19" t="s">
        <v>118</v>
      </c>
    </row>
    <row r="42" spans="1:13" ht="108" hidden="1" outlineLevel="2" x14ac:dyDescent="0.3">
      <c r="A42" s="19">
        <v>28</v>
      </c>
      <c r="B42" s="20" t="s">
        <v>132</v>
      </c>
      <c r="C42" s="19" t="s">
        <v>133</v>
      </c>
      <c r="D42" s="20" t="s">
        <v>134</v>
      </c>
      <c r="E42" s="20"/>
      <c r="F42" s="20">
        <v>2023</v>
      </c>
      <c r="G42" s="20" t="s">
        <v>116</v>
      </c>
      <c r="H42" s="20" t="s">
        <v>117</v>
      </c>
      <c r="I42" s="38">
        <v>1500000</v>
      </c>
      <c r="J42" s="29">
        <v>10</v>
      </c>
      <c r="K42" s="21">
        <v>15000000</v>
      </c>
      <c r="L42" s="19" t="s">
        <v>112</v>
      </c>
      <c r="M42" s="19" t="s">
        <v>118</v>
      </c>
    </row>
    <row r="43" spans="1:13" ht="72" hidden="1" outlineLevel="2" x14ac:dyDescent="0.3">
      <c r="A43" s="19">
        <v>29</v>
      </c>
      <c r="B43" s="20" t="s">
        <v>135</v>
      </c>
      <c r="C43" s="19" t="s">
        <v>136</v>
      </c>
      <c r="D43" s="20" t="s">
        <v>137</v>
      </c>
      <c r="E43" s="20"/>
      <c r="F43" s="20">
        <v>2023</v>
      </c>
      <c r="G43" s="20" t="s">
        <v>116</v>
      </c>
      <c r="H43" s="20" t="s">
        <v>117</v>
      </c>
      <c r="I43" s="38">
        <v>2000000</v>
      </c>
      <c r="J43" s="29">
        <v>10</v>
      </c>
      <c r="K43" s="21">
        <v>20000000</v>
      </c>
      <c r="L43" s="19" t="s">
        <v>112</v>
      </c>
      <c r="M43" s="19" t="s">
        <v>118</v>
      </c>
    </row>
    <row r="44" spans="1:13" ht="72" hidden="1" outlineLevel="2" x14ac:dyDescent="0.3">
      <c r="A44" s="19">
        <v>30</v>
      </c>
      <c r="B44" s="20" t="s">
        <v>138</v>
      </c>
      <c r="C44" s="19" t="s">
        <v>139</v>
      </c>
      <c r="D44" s="20" t="s">
        <v>140</v>
      </c>
      <c r="E44" s="20"/>
      <c r="F44" s="20">
        <v>2023</v>
      </c>
      <c r="G44" s="20" t="s">
        <v>116</v>
      </c>
      <c r="H44" s="20" t="s">
        <v>117</v>
      </c>
      <c r="I44" s="38">
        <v>2000000</v>
      </c>
      <c r="J44" s="29">
        <v>16</v>
      </c>
      <c r="K44" s="21">
        <v>32000000</v>
      </c>
      <c r="L44" s="19" t="s">
        <v>112</v>
      </c>
      <c r="M44" s="19" t="s">
        <v>118</v>
      </c>
    </row>
    <row r="45" spans="1:13" ht="72" hidden="1" outlineLevel="2" x14ac:dyDescent="0.3">
      <c r="A45" s="19">
        <v>31</v>
      </c>
      <c r="B45" s="20" t="s">
        <v>141</v>
      </c>
      <c r="C45" s="19" t="s">
        <v>142</v>
      </c>
      <c r="D45" s="20" t="s">
        <v>143</v>
      </c>
      <c r="E45" s="20"/>
      <c r="F45" s="20">
        <v>2023</v>
      </c>
      <c r="G45" s="20" t="s">
        <v>116</v>
      </c>
      <c r="H45" s="20" t="s">
        <v>117</v>
      </c>
      <c r="I45" s="38">
        <v>2000000</v>
      </c>
      <c r="J45" s="29">
        <v>16</v>
      </c>
      <c r="K45" s="21">
        <v>32000000</v>
      </c>
      <c r="L45" s="19" t="s">
        <v>112</v>
      </c>
      <c r="M45" s="19" t="s">
        <v>118</v>
      </c>
    </row>
    <row r="46" spans="1:13" ht="108" hidden="1" outlineLevel="2" x14ac:dyDescent="0.3">
      <c r="A46" s="19">
        <v>32</v>
      </c>
      <c r="B46" s="20" t="s">
        <v>144</v>
      </c>
      <c r="C46" s="19" t="s">
        <v>145</v>
      </c>
      <c r="D46" s="20" t="s">
        <v>146</v>
      </c>
      <c r="E46" s="20"/>
      <c r="F46" s="20">
        <v>2023</v>
      </c>
      <c r="G46" s="20" t="s">
        <v>116</v>
      </c>
      <c r="H46" s="20" t="s">
        <v>117</v>
      </c>
      <c r="I46" s="38">
        <v>472500</v>
      </c>
      <c r="J46" s="29">
        <v>50</v>
      </c>
      <c r="K46" s="21">
        <v>23625000</v>
      </c>
      <c r="L46" s="19" t="s">
        <v>112</v>
      </c>
      <c r="M46" s="19" t="s">
        <v>118</v>
      </c>
    </row>
    <row r="47" spans="1:13" ht="108" hidden="1" outlineLevel="2" x14ac:dyDescent="0.3">
      <c r="A47" s="19">
        <v>33</v>
      </c>
      <c r="B47" s="20" t="s">
        <v>147</v>
      </c>
      <c r="C47" s="20" t="s">
        <v>148</v>
      </c>
      <c r="D47" s="20" t="s">
        <v>149</v>
      </c>
      <c r="E47" s="20"/>
      <c r="F47" s="20">
        <v>2023</v>
      </c>
      <c r="G47" s="20" t="s">
        <v>116</v>
      </c>
      <c r="H47" s="20" t="s">
        <v>117</v>
      </c>
      <c r="I47" s="38">
        <v>1500000</v>
      </c>
      <c r="J47" s="29">
        <v>34</v>
      </c>
      <c r="K47" s="21">
        <v>51000000</v>
      </c>
      <c r="L47" s="19" t="s">
        <v>112</v>
      </c>
      <c r="M47" s="19" t="s">
        <v>118</v>
      </c>
    </row>
    <row r="48" spans="1:13" ht="72" hidden="1" outlineLevel="2" x14ac:dyDescent="0.3">
      <c r="A48" s="19">
        <v>34</v>
      </c>
      <c r="B48" s="20" t="s">
        <v>150</v>
      </c>
      <c r="C48" s="19" t="s">
        <v>151</v>
      </c>
      <c r="D48" s="20" t="s">
        <v>152</v>
      </c>
      <c r="E48" s="20"/>
      <c r="F48" s="20">
        <v>2023</v>
      </c>
      <c r="G48" s="20" t="s">
        <v>116</v>
      </c>
      <c r="H48" s="20" t="s">
        <v>117</v>
      </c>
      <c r="I48" s="41">
        <v>500000</v>
      </c>
      <c r="J48" s="29">
        <v>50</v>
      </c>
      <c r="K48" s="21">
        <v>25000000</v>
      </c>
      <c r="L48" s="19" t="s">
        <v>112</v>
      </c>
      <c r="M48" s="19" t="s">
        <v>118</v>
      </c>
    </row>
    <row r="49" spans="1:13" ht="45.75" customHeight="1" outlineLevel="1" collapsed="1" x14ac:dyDescent="0.3">
      <c r="A49" s="11"/>
      <c r="B49" s="12" t="s">
        <v>153</v>
      </c>
      <c r="C49" s="13"/>
      <c r="D49" s="14" t="str">
        <f>COUNTIF($L$9:$L$89,B49)&amp;" mặt hàng"</f>
        <v>2 mặt hàng</v>
      </c>
      <c r="E49" s="15"/>
      <c r="F49" s="15"/>
      <c r="G49" s="15"/>
      <c r="H49" s="15"/>
      <c r="I49" s="35"/>
      <c r="J49" s="25"/>
      <c r="K49" s="18">
        <f>SUBTOTAL(9,K50:K51)</f>
        <v>0</v>
      </c>
      <c r="L49" s="26"/>
      <c r="M49" s="11"/>
    </row>
    <row r="50" spans="1:13" ht="72" hidden="1" outlineLevel="2" x14ac:dyDescent="0.3">
      <c r="A50" s="19">
        <v>35</v>
      </c>
      <c r="B50" s="20" t="s">
        <v>154</v>
      </c>
      <c r="C50" s="20" t="s">
        <v>155</v>
      </c>
      <c r="D50" s="20" t="s">
        <v>156</v>
      </c>
      <c r="E50" s="20" t="s">
        <v>156</v>
      </c>
      <c r="F50" s="20">
        <v>2024</v>
      </c>
      <c r="G50" s="20" t="s">
        <v>157</v>
      </c>
      <c r="H50" s="20" t="s">
        <v>24</v>
      </c>
      <c r="I50" s="38">
        <v>135975</v>
      </c>
      <c r="J50" s="29">
        <v>500</v>
      </c>
      <c r="K50" s="21">
        <v>67987500</v>
      </c>
      <c r="L50" s="19" t="s">
        <v>153</v>
      </c>
      <c r="M50" s="19" t="s">
        <v>158</v>
      </c>
    </row>
    <row r="51" spans="1:13" ht="54" hidden="1" outlineLevel="2" x14ac:dyDescent="0.3">
      <c r="A51" s="19">
        <v>36</v>
      </c>
      <c r="B51" s="42" t="s">
        <v>159</v>
      </c>
      <c r="C51" s="42" t="s">
        <v>160</v>
      </c>
      <c r="D51" s="20" t="s">
        <v>156</v>
      </c>
      <c r="E51" s="20" t="s">
        <v>156</v>
      </c>
      <c r="F51" s="20">
        <v>2024</v>
      </c>
      <c r="G51" s="42" t="s">
        <v>161</v>
      </c>
      <c r="H51" s="20" t="s">
        <v>24</v>
      </c>
      <c r="I51" s="38">
        <v>198030</v>
      </c>
      <c r="J51" s="29">
        <v>360</v>
      </c>
      <c r="K51" s="21">
        <v>71290800</v>
      </c>
      <c r="L51" s="19" t="s">
        <v>153</v>
      </c>
      <c r="M51" s="19" t="s">
        <v>158</v>
      </c>
    </row>
    <row r="52" spans="1:13" ht="49.5" customHeight="1" outlineLevel="1" collapsed="1" x14ac:dyDescent="0.3">
      <c r="A52" s="11"/>
      <c r="B52" s="12" t="s">
        <v>162</v>
      </c>
      <c r="C52" s="13"/>
      <c r="D52" s="14" t="str">
        <f>COUNTIF($L$9:$L$89,B52)&amp;" mặt hàng"</f>
        <v>10 mặt hàng</v>
      </c>
      <c r="E52" s="11"/>
      <c r="F52" s="11"/>
      <c r="G52" s="11"/>
      <c r="H52" s="11"/>
      <c r="I52" s="43"/>
      <c r="J52" s="25"/>
      <c r="K52" s="18">
        <f>SUBTOTAL(9,K53:K62)</f>
        <v>0</v>
      </c>
      <c r="L52" s="26"/>
      <c r="M52" s="11"/>
    </row>
    <row r="53" spans="1:13" ht="72" hidden="1" outlineLevel="2" x14ac:dyDescent="0.3">
      <c r="A53" s="19">
        <v>37</v>
      </c>
      <c r="B53" s="44" t="s">
        <v>163</v>
      </c>
      <c r="C53" s="44" t="s">
        <v>164</v>
      </c>
      <c r="D53" s="44" t="s">
        <v>165</v>
      </c>
      <c r="E53" s="44" t="s">
        <v>166</v>
      </c>
      <c r="F53" s="44">
        <v>2024</v>
      </c>
      <c r="G53" s="44" t="s">
        <v>167</v>
      </c>
      <c r="H53" s="44" t="s">
        <v>24</v>
      </c>
      <c r="I53" s="45">
        <v>88500</v>
      </c>
      <c r="J53" s="29">
        <v>40</v>
      </c>
      <c r="K53" s="21">
        <v>3540000</v>
      </c>
      <c r="L53" s="19" t="s">
        <v>162</v>
      </c>
      <c r="M53" s="19" t="s">
        <v>168</v>
      </c>
    </row>
    <row r="54" spans="1:13" ht="72" hidden="1" outlineLevel="2" x14ac:dyDescent="0.3">
      <c r="A54" s="19">
        <v>38</v>
      </c>
      <c r="B54" s="44" t="s">
        <v>163</v>
      </c>
      <c r="C54" s="44" t="s">
        <v>169</v>
      </c>
      <c r="D54" s="44" t="s">
        <v>170</v>
      </c>
      <c r="E54" s="44">
        <v>30044970</v>
      </c>
      <c r="F54" s="44">
        <v>2024</v>
      </c>
      <c r="G54" s="44" t="s">
        <v>167</v>
      </c>
      <c r="H54" s="44" t="s">
        <v>24</v>
      </c>
      <c r="I54" s="45">
        <v>200000</v>
      </c>
      <c r="J54" s="29">
        <v>40</v>
      </c>
      <c r="K54" s="21">
        <v>8000000</v>
      </c>
      <c r="L54" s="19" t="s">
        <v>162</v>
      </c>
      <c r="M54" s="19" t="s">
        <v>168</v>
      </c>
    </row>
    <row r="55" spans="1:13" ht="72" hidden="1" outlineLevel="2" x14ac:dyDescent="0.3">
      <c r="A55" s="19">
        <v>39</v>
      </c>
      <c r="B55" s="44" t="s">
        <v>171</v>
      </c>
      <c r="C55" s="44" t="s">
        <v>172</v>
      </c>
      <c r="D55" s="44" t="s">
        <v>173</v>
      </c>
      <c r="E55" s="44" t="s">
        <v>166</v>
      </c>
      <c r="F55" s="44">
        <v>2024</v>
      </c>
      <c r="G55" s="44" t="s">
        <v>167</v>
      </c>
      <c r="H55" s="44" t="s">
        <v>24</v>
      </c>
      <c r="I55" s="45">
        <v>126000</v>
      </c>
      <c r="J55" s="29">
        <v>150</v>
      </c>
      <c r="K55" s="21">
        <v>18900000</v>
      </c>
      <c r="L55" s="19" t="s">
        <v>162</v>
      </c>
      <c r="M55" s="19" t="s">
        <v>168</v>
      </c>
    </row>
    <row r="56" spans="1:13" ht="72" hidden="1" outlineLevel="2" x14ac:dyDescent="0.3">
      <c r="A56" s="19">
        <v>40</v>
      </c>
      <c r="B56" s="44" t="s">
        <v>171</v>
      </c>
      <c r="C56" s="44" t="s">
        <v>174</v>
      </c>
      <c r="D56" s="44" t="s">
        <v>175</v>
      </c>
      <c r="E56" s="44">
        <v>30044970</v>
      </c>
      <c r="F56" s="44">
        <v>2024</v>
      </c>
      <c r="G56" s="44" t="s">
        <v>167</v>
      </c>
      <c r="H56" s="44" t="s">
        <v>24</v>
      </c>
      <c r="I56" s="45">
        <v>219000</v>
      </c>
      <c r="J56" s="29">
        <v>150</v>
      </c>
      <c r="K56" s="21">
        <v>32850000</v>
      </c>
      <c r="L56" s="19" t="s">
        <v>162</v>
      </c>
      <c r="M56" s="19" t="s">
        <v>168</v>
      </c>
    </row>
    <row r="57" spans="1:13" ht="72" hidden="1" outlineLevel="2" x14ac:dyDescent="0.3">
      <c r="A57" s="19">
        <v>41</v>
      </c>
      <c r="B57" s="44" t="s">
        <v>176</v>
      </c>
      <c r="C57" s="44" t="s">
        <v>177</v>
      </c>
      <c r="D57" s="44" t="s">
        <v>178</v>
      </c>
      <c r="E57" s="44">
        <v>33079090</v>
      </c>
      <c r="F57" s="44">
        <v>2024</v>
      </c>
      <c r="G57" s="44" t="s">
        <v>179</v>
      </c>
      <c r="H57" s="44" t="s">
        <v>180</v>
      </c>
      <c r="I57" s="45">
        <v>138000</v>
      </c>
      <c r="J57" s="29">
        <v>240</v>
      </c>
      <c r="K57" s="21">
        <v>33120000</v>
      </c>
      <c r="L57" s="19" t="s">
        <v>162</v>
      </c>
      <c r="M57" s="19" t="s">
        <v>168</v>
      </c>
    </row>
    <row r="58" spans="1:13" ht="72" hidden="1" outlineLevel="2" x14ac:dyDescent="0.3">
      <c r="A58" s="19">
        <v>42</v>
      </c>
      <c r="B58" s="44" t="s">
        <v>181</v>
      </c>
      <c r="C58" s="44" t="s">
        <v>182</v>
      </c>
      <c r="D58" s="44" t="s">
        <v>183</v>
      </c>
      <c r="E58" s="44">
        <v>33079050</v>
      </c>
      <c r="F58" s="44">
        <v>2024</v>
      </c>
      <c r="G58" s="44" t="s">
        <v>179</v>
      </c>
      <c r="H58" s="44" t="s">
        <v>24</v>
      </c>
      <c r="I58" s="45">
        <v>182000</v>
      </c>
      <c r="J58" s="29">
        <v>500</v>
      </c>
      <c r="K58" s="21">
        <v>91000000</v>
      </c>
      <c r="L58" s="19" t="s">
        <v>162</v>
      </c>
      <c r="M58" s="19" t="s">
        <v>168</v>
      </c>
    </row>
    <row r="59" spans="1:13" ht="72" hidden="1" outlineLevel="2" x14ac:dyDescent="0.3">
      <c r="A59" s="19">
        <v>43</v>
      </c>
      <c r="B59" s="44" t="s">
        <v>184</v>
      </c>
      <c r="C59" s="44" t="s">
        <v>185</v>
      </c>
      <c r="D59" s="44" t="s">
        <v>186</v>
      </c>
      <c r="E59" s="44">
        <v>33079050</v>
      </c>
      <c r="F59" s="44">
        <v>2024</v>
      </c>
      <c r="G59" s="44" t="s">
        <v>179</v>
      </c>
      <c r="H59" s="44" t="s">
        <v>187</v>
      </c>
      <c r="I59" s="45">
        <v>12250</v>
      </c>
      <c r="J59" s="29">
        <v>5250</v>
      </c>
      <c r="K59" s="21">
        <v>64312500</v>
      </c>
      <c r="L59" s="19" t="s">
        <v>162</v>
      </c>
      <c r="M59" s="19" t="s">
        <v>168</v>
      </c>
    </row>
    <row r="60" spans="1:13" ht="72" hidden="1" outlineLevel="2" x14ac:dyDescent="0.3">
      <c r="A60" s="19">
        <v>44</v>
      </c>
      <c r="B60" s="44" t="s">
        <v>188</v>
      </c>
      <c r="C60" s="44" t="s">
        <v>189</v>
      </c>
      <c r="D60" s="44" t="s">
        <v>186</v>
      </c>
      <c r="E60" s="44">
        <v>33079050</v>
      </c>
      <c r="F60" s="44">
        <v>2024</v>
      </c>
      <c r="G60" s="44" t="s">
        <v>179</v>
      </c>
      <c r="H60" s="44" t="s">
        <v>187</v>
      </c>
      <c r="I60" s="45">
        <v>12750</v>
      </c>
      <c r="J60" s="29">
        <v>600</v>
      </c>
      <c r="K60" s="21">
        <v>7650000</v>
      </c>
      <c r="L60" s="19" t="s">
        <v>162</v>
      </c>
      <c r="M60" s="19" t="s">
        <v>168</v>
      </c>
    </row>
    <row r="61" spans="1:13" ht="72" hidden="1" outlineLevel="2" x14ac:dyDescent="0.3">
      <c r="A61" s="19">
        <v>45</v>
      </c>
      <c r="B61" s="44" t="s">
        <v>190</v>
      </c>
      <c r="C61" s="44" t="s">
        <v>191</v>
      </c>
      <c r="D61" s="44" t="s">
        <v>192</v>
      </c>
      <c r="E61" s="44">
        <v>33079050</v>
      </c>
      <c r="F61" s="44">
        <v>2024</v>
      </c>
      <c r="G61" s="44" t="s">
        <v>179</v>
      </c>
      <c r="H61" s="44" t="s">
        <v>180</v>
      </c>
      <c r="I61" s="45">
        <v>142000</v>
      </c>
      <c r="J61" s="29">
        <v>250</v>
      </c>
      <c r="K61" s="21">
        <v>35500000</v>
      </c>
      <c r="L61" s="19" t="s">
        <v>162</v>
      </c>
      <c r="M61" s="19" t="s">
        <v>168</v>
      </c>
    </row>
    <row r="62" spans="1:13" ht="270" hidden="1" outlineLevel="2" x14ac:dyDescent="0.3">
      <c r="A62" s="19">
        <v>46</v>
      </c>
      <c r="B62" s="44" t="s">
        <v>193</v>
      </c>
      <c r="C62" s="44" t="s">
        <v>194</v>
      </c>
      <c r="D62" s="44" t="s">
        <v>35</v>
      </c>
      <c r="E62" s="44">
        <v>38249999</v>
      </c>
      <c r="F62" s="44">
        <v>2024</v>
      </c>
      <c r="G62" s="44" t="s">
        <v>39</v>
      </c>
      <c r="H62" s="44" t="s">
        <v>40</v>
      </c>
      <c r="I62" s="45">
        <v>15300</v>
      </c>
      <c r="J62" s="29">
        <v>7800</v>
      </c>
      <c r="K62" s="21">
        <v>119340000</v>
      </c>
      <c r="L62" s="19" t="s">
        <v>162</v>
      </c>
      <c r="M62" s="19" t="s">
        <v>168</v>
      </c>
    </row>
    <row r="63" spans="1:13" ht="66.75" customHeight="1" outlineLevel="1" collapsed="1" x14ac:dyDescent="0.3">
      <c r="A63" s="11"/>
      <c r="B63" s="12" t="s">
        <v>195</v>
      </c>
      <c r="C63" s="13"/>
      <c r="D63" s="14" t="str">
        <f>COUNTIF($L$9:$L$89,B63)&amp;" mặt hàng"</f>
        <v>7 mặt hàng</v>
      </c>
      <c r="E63" s="15"/>
      <c r="F63" s="15"/>
      <c r="G63" s="15"/>
      <c r="H63" s="15"/>
      <c r="I63" s="46"/>
      <c r="J63" s="25"/>
      <c r="K63" s="18">
        <f>SUBTOTAL(9,K64:K70)</f>
        <v>0</v>
      </c>
      <c r="L63" s="26"/>
      <c r="M63" s="11"/>
    </row>
    <row r="64" spans="1:13" ht="108" hidden="1" outlineLevel="2" x14ac:dyDescent="0.3">
      <c r="A64" s="19">
        <v>47</v>
      </c>
      <c r="B64" s="20" t="s">
        <v>196</v>
      </c>
      <c r="C64" s="20" t="s">
        <v>197</v>
      </c>
      <c r="D64" s="20" t="s">
        <v>198</v>
      </c>
      <c r="E64" s="20" t="s">
        <v>199</v>
      </c>
      <c r="F64" s="20">
        <v>2025</v>
      </c>
      <c r="G64" s="20" t="s">
        <v>200</v>
      </c>
      <c r="H64" s="20" t="s">
        <v>187</v>
      </c>
      <c r="I64" s="47">
        <v>12999.999999999998</v>
      </c>
      <c r="J64" s="29">
        <v>24</v>
      </c>
      <c r="K64" s="21">
        <v>311999.99999999994</v>
      </c>
      <c r="L64" s="19" t="s">
        <v>195</v>
      </c>
      <c r="M64" s="19" t="s">
        <v>201</v>
      </c>
    </row>
    <row r="65" spans="1:13" ht="108" hidden="1" outlineLevel="2" x14ac:dyDescent="0.3">
      <c r="A65" s="19">
        <v>48</v>
      </c>
      <c r="B65" s="20" t="s">
        <v>202</v>
      </c>
      <c r="C65" s="20" t="s">
        <v>203</v>
      </c>
      <c r="D65" s="20" t="s">
        <v>204</v>
      </c>
      <c r="E65" s="20">
        <v>30061090</v>
      </c>
      <c r="F65" s="20">
        <v>2025</v>
      </c>
      <c r="G65" s="20" t="s">
        <v>200</v>
      </c>
      <c r="H65" s="20" t="s">
        <v>187</v>
      </c>
      <c r="I65" s="47">
        <v>12999.999999999998</v>
      </c>
      <c r="J65" s="29">
        <v>36</v>
      </c>
      <c r="K65" s="21">
        <v>467999.99999999994</v>
      </c>
      <c r="L65" s="19" t="s">
        <v>195</v>
      </c>
      <c r="M65" s="19" t="s">
        <v>201</v>
      </c>
    </row>
    <row r="66" spans="1:13" ht="108" hidden="1" outlineLevel="2" x14ac:dyDescent="0.3">
      <c r="A66" s="19">
        <v>49</v>
      </c>
      <c r="B66" s="20" t="s">
        <v>205</v>
      </c>
      <c r="C66" s="20" t="s">
        <v>206</v>
      </c>
      <c r="D66" s="20" t="s">
        <v>207</v>
      </c>
      <c r="E66" s="20">
        <v>30061010</v>
      </c>
      <c r="F66" s="20">
        <v>2025</v>
      </c>
      <c r="G66" s="20" t="s">
        <v>200</v>
      </c>
      <c r="H66" s="20" t="s">
        <v>187</v>
      </c>
      <c r="I66" s="47">
        <v>34999.999999999993</v>
      </c>
      <c r="J66" s="29">
        <v>24</v>
      </c>
      <c r="K66" s="21">
        <v>839999.99999999977</v>
      </c>
      <c r="L66" s="19" t="s">
        <v>195</v>
      </c>
      <c r="M66" s="19" t="s">
        <v>201</v>
      </c>
    </row>
    <row r="67" spans="1:13" ht="108" hidden="1" outlineLevel="2" x14ac:dyDescent="0.3">
      <c r="A67" s="19">
        <v>50</v>
      </c>
      <c r="B67" s="20" t="s">
        <v>208</v>
      </c>
      <c r="C67" s="20" t="s">
        <v>209</v>
      </c>
      <c r="D67" s="20" t="s">
        <v>210</v>
      </c>
      <c r="E67" s="20">
        <v>30061010</v>
      </c>
      <c r="F67" s="20">
        <v>2025</v>
      </c>
      <c r="G67" s="20" t="s">
        <v>200</v>
      </c>
      <c r="H67" s="20" t="s">
        <v>187</v>
      </c>
      <c r="I67" s="47">
        <v>34999.999999999993</v>
      </c>
      <c r="J67" s="29">
        <v>36</v>
      </c>
      <c r="K67" s="21">
        <v>1259999.9999999998</v>
      </c>
      <c r="L67" s="19" t="s">
        <v>195</v>
      </c>
      <c r="M67" s="19" t="s">
        <v>201</v>
      </c>
    </row>
    <row r="68" spans="1:13" ht="108" hidden="1" outlineLevel="2" x14ac:dyDescent="0.3">
      <c r="A68" s="19">
        <v>51</v>
      </c>
      <c r="B68" s="20" t="s">
        <v>211</v>
      </c>
      <c r="C68" s="20" t="s">
        <v>212</v>
      </c>
      <c r="D68" s="20" t="s">
        <v>213</v>
      </c>
      <c r="E68" s="20">
        <v>30061010</v>
      </c>
      <c r="F68" s="20">
        <v>2025</v>
      </c>
      <c r="G68" s="20" t="s">
        <v>200</v>
      </c>
      <c r="H68" s="20" t="s">
        <v>187</v>
      </c>
      <c r="I68" s="47">
        <v>34999.999999999993</v>
      </c>
      <c r="J68" s="29">
        <v>36</v>
      </c>
      <c r="K68" s="21">
        <v>1259999.9999999998</v>
      </c>
      <c r="L68" s="19" t="s">
        <v>195</v>
      </c>
      <c r="M68" s="19" t="s">
        <v>201</v>
      </c>
    </row>
    <row r="69" spans="1:13" ht="108" hidden="1" outlineLevel="2" x14ac:dyDescent="0.3">
      <c r="A69" s="19">
        <v>52</v>
      </c>
      <c r="B69" s="20" t="s">
        <v>214</v>
      </c>
      <c r="C69" s="20" t="s">
        <v>215</v>
      </c>
      <c r="D69" s="20" t="s">
        <v>216</v>
      </c>
      <c r="E69" s="20">
        <v>90183990</v>
      </c>
      <c r="F69" s="20">
        <v>2025</v>
      </c>
      <c r="G69" s="20" t="s">
        <v>200</v>
      </c>
      <c r="H69" s="20" t="s">
        <v>187</v>
      </c>
      <c r="I69" s="47">
        <v>3499.9999999999995</v>
      </c>
      <c r="J69" s="29">
        <v>60</v>
      </c>
      <c r="K69" s="21">
        <v>209999.99999999997</v>
      </c>
      <c r="L69" s="19" t="s">
        <v>195</v>
      </c>
      <c r="M69" s="19" t="s">
        <v>201</v>
      </c>
    </row>
    <row r="70" spans="1:13" ht="108" hidden="1" outlineLevel="2" x14ac:dyDescent="0.3">
      <c r="A70" s="19">
        <v>53</v>
      </c>
      <c r="B70" s="20" t="s">
        <v>217</v>
      </c>
      <c r="C70" s="20" t="s">
        <v>218</v>
      </c>
      <c r="D70" s="20" t="s">
        <v>219</v>
      </c>
      <c r="E70" s="20">
        <v>90183990</v>
      </c>
      <c r="F70" s="20">
        <v>2025</v>
      </c>
      <c r="G70" s="20" t="s">
        <v>200</v>
      </c>
      <c r="H70" s="20" t="s">
        <v>187</v>
      </c>
      <c r="I70" s="47">
        <v>3499.9999999999995</v>
      </c>
      <c r="J70" s="29">
        <v>200</v>
      </c>
      <c r="K70" s="21">
        <v>699999.99999999988</v>
      </c>
      <c r="L70" s="19" t="s">
        <v>195</v>
      </c>
      <c r="M70" s="19" t="s">
        <v>201</v>
      </c>
    </row>
    <row r="71" spans="1:13" ht="47.25" customHeight="1" outlineLevel="1" collapsed="1" x14ac:dyDescent="0.3">
      <c r="A71" s="11"/>
      <c r="B71" s="12" t="s">
        <v>220</v>
      </c>
      <c r="C71" s="13"/>
      <c r="D71" s="14" t="str">
        <f>COUNTIF($L$9:$L$89,B71)&amp;" mặt hàng"</f>
        <v>9 mặt hàng</v>
      </c>
      <c r="E71" s="15"/>
      <c r="F71" s="15"/>
      <c r="G71" s="15"/>
      <c r="H71" s="15"/>
      <c r="I71" s="48"/>
      <c r="J71" s="25"/>
      <c r="K71" s="18">
        <f>SUBTOTAL(9,K72:K80)</f>
        <v>0</v>
      </c>
      <c r="L71" s="26"/>
      <c r="M71" s="11"/>
    </row>
    <row r="72" spans="1:13" ht="108" hidden="1" outlineLevel="2" x14ac:dyDescent="0.3">
      <c r="A72" s="19">
        <v>54</v>
      </c>
      <c r="B72" s="20" t="s">
        <v>221</v>
      </c>
      <c r="C72" s="20" t="s">
        <v>222</v>
      </c>
      <c r="D72" s="49" t="s">
        <v>223</v>
      </c>
      <c r="E72" s="20">
        <v>30061090</v>
      </c>
      <c r="F72" s="20" t="s">
        <v>224</v>
      </c>
      <c r="G72" s="20" t="s">
        <v>52</v>
      </c>
      <c r="H72" s="20" t="s">
        <v>187</v>
      </c>
      <c r="I72" s="50">
        <v>37905</v>
      </c>
      <c r="J72" s="29">
        <v>36</v>
      </c>
      <c r="K72" s="21">
        <v>1364580</v>
      </c>
      <c r="L72" s="19" t="s">
        <v>220</v>
      </c>
      <c r="M72" s="19" t="s">
        <v>225</v>
      </c>
    </row>
    <row r="73" spans="1:13" ht="126" hidden="1" outlineLevel="2" x14ac:dyDescent="0.3">
      <c r="A73" s="19">
        <v>55</v>
      </c>
      <c r="B73" s="20" t="s">
        <v>196</v>
      </c>
      <c r="C73" s="20" t="s">
        <v>226</v>
      </c>
      <c r="D73" s="49" t="s">
        <v>227</v>
      </c>
      <c r="E73" s="20">
        <v>30061090</v>
      </c>
      <c r="F73" s="20" t="s">
        <v>224</v>
      </c>
      <c r="G73" s="20" t="s">
        <v>52</v>
      </c>
      <c r="H73" s="20" t="s">
        <v>187</v>
      </c>
      <c r="I73" s="50">
        <v>15120</v>
      </c>
      <c r="J73" s="29">
        <v>24</v>
      </c>
      <c r="K73" s="21">
        <v>362880</v>
      </c>
      <c r="L73" s="19" t="s">
        <v>220</v>
      </c>
      <c r="M73" s="19" t="s">
        <v>225</v>
      </c>
    </row>
    <row r="74" spans="1:13" ht="126" hidden="1" outlineLevel="2" x14ac:dyDescent="0.3">
      <c r="A74" s="19">
        <v>56</v>
      </c>
      <c r="B74" s="20" t="s">
        <v>202</v>
      </c>
      <c r="C74" s="20" t="s">
        <v>228</v>
      </c>
      <c r="D74" s="49" t="s">
        <v>229</v>
      </c>
      <c r="E74" s="20">
        <v>30061090</v>
      </c>
      <c r="F74" s="20" t="s">
        <v>224</v>
      </c>
      <c r="G74" s="20" t="s">
        <v>52</v>
      </c>
      <c r="H74" s="20" t="s">
        <v>187</v>
      </c>
      <c r="I74" s="50">
        <v>19740</v>
      </c>
      <c r="J74" s="29">
        <v>36</v>
      </c>
      <c r="K74" s="21">
        <v>710640</v>
      </c>
      <c r="L74" s="19" t="s">
        <v>220</v>
      </c>
      <c r="M74" s="19" t="s">
        <v>225</v>
      </c>
    </row>
    <row r="75" spans="1:13" ht="126" hidden="1" outlineLevel="2" x14ac:dyDescent="0.3">
      <c r="A75" s="19">
        <v>57</v>
      </c>
      <c r="B75" s="20" t="s">
        <v>230</v>
      </c>
      <c r="C75" s="20" t="s">
        <v>231</v>
      </c>
      <c r="D75" s="49" t="s">
        <v>232</v>
      </c>
      <c r="E75" s="20">
        <v>30061090</v>
      </c>
      <c r="F75" s="20" t="s">
        <v>224</v>
      </c>
      <c r="G75" s="20" t="s">
        <v>52</v>
      </c>
      <c r="H75" s="20" t="s">
        <v>187</v>
      </c>
      <c r="I75" s="50">
        <v>37905</v>
      </c>
      <c r="J75" s="29">
        <v>36</v>
      </c>
      <c r="K75" s="21">
        <v>1364580</v>
      </c>
      <c r="L75" s="19" t="s">
        <v>220</v>
      </c>
      <c r="M75" s="19" t="s">
        <v>225</v>
      </c>
    </row>
    <row r="76" spans="1:13" ht="126" hidden="1" outlineLevel="2" x14ac:dyDescent="0.3">
      <c r="A76" s="19">
        <v>58</v>
      </c>
      <c r="B76" s="20" t="s">
        <v>205</v>
      </c>
      <c r="C76" s="20" t="s">
        <v>233</v>
      </c>
      <c r="D76" s="49" t="s">
        <v>234</v>
      </c>
      <c r="E76" s="20">
        <v>30061010</v>
      </c>
      <c r="F76" s="20" t="s">
        <v>224</v>
      </c>
      <c r="G76" s="20" t="s">
        <v>52</v>
      </c>
      <c r="H76" s="20" t="s">
        <v>187</v>
      </c>
      <c r="I76" s="50">
        <v>48720</v>
      </c>
      <c r="J76" s="29">
        <v>24</v>
      </c>
      <c r="K76" s="21">
        <v>1169280</v>
      </c>
      <c r="L76" s="19" t="s">
        <v>220</v>
      </c>
      <c r="M76" s="19" t="s">
        <v>225</v>
      </c>
    </row>
    <row r="77" spans="1:13" ht="126" hidden="1" outlineLevel="2" x14ac:dyDescent="0.3">
      <c r="A77" s="19">
        <v>59</v>
      </c>
      <c r="B77" s="20" t="s">
        <v>208</v>
      </c>
      <c r="C77" s="20" t="s">
        <v>235</v>
      </c>
      <c r="D77" s="49" t="s">
        <v>236</v>
      </c>
      <c r="E77" s="20">
        <v>30061010</v>
      </c>
      <c r="F77" s="20" t="s">
        <v>224</v>
      </c>
      <c r="G77" s="20" t="s">
        <v>52</v>
      </c>
      <c r="H77" s="20" t="s">
        <v>187</v>
      </c>
      <c r="I77" s="50">
        <v>53550</v>
      </c>
      <c r="J77" s="29">
        <v>36</v>
      </c>
      <c r="K77" s="21">
        <v>1927800</v>
      </c>
      <c r="L77" s="19" t="s">
        <v>220</v>
      </c>
      <c r="M77" s="19" t="s">
        <v>225</v>
      </c>
    </row>
    <row r="78" spans="1:13" ht="126" hidden="1" outlineLevel="2" x14ac:dyDescent="0.3">
      <c r="A78" s="19">
        <v>60</v>
      </c>
      <c r="B78" s="20" t="s">
        <v>211</v>
      </c>
      <c r="C78" s="20" t="s">
        <v>237</v>
      </c>
      <c r="D78" s="49" t="s">
        <v>238</v>
      </c>
      <c r="E78" s="20">
        <v>30061010</v>
      </c>
      <c r="F78" s="20" t="s">
        <v>224</v>
      </c>
      <c r="G78" s="20" t="s">
        <v>52</v>
      </c>
      <c r="H78" s="20" t="s">
        <v>187</v>
      </c>
      <c r="I78" s="50">
        <v>61740</v>
      </c>
      <c r="J78" s="29">
        <v>36</v>
      </c>
      <c r="K78" s="21">
        <v>2222640</v>
      </c>
      <c r="L78" s="19" t="s">
        <v>220</v>
      </c>
      <c r="M78" s="19" t="s">
        <v>225</v>
      </c>
    </row>
    <row r="79" spans="1:13" ht="126" hidden="1" outlineLevel="2" x14ac:dyDescent="0.3">
      <c r="A79" s="19">
        <v>61</v>
      </c>
      <c r="B79" s="20" t="s">
        <v>239</v>
      </c>
      <c r="C79" s="20" t="s">
        <v>240</v>
      </c>
      <c r="D79" s="49" t="s">
        <v>241</v>
      </c>
      <c r="E79" s="20">
        <v>90183990</v>
      </c>
      <c r="F79" s="20" t="s">
        <v>224</v>
      </c>
      <c r="G79" s="20" t="s">
        <v>52</v>
      </c>
      <c r="H79" s="20" t="s">
        <v>60</v>
      </c>
      <c r="I79" s="50">
        <v>12495</v>
      </c>
      <c r="J79" s="29">
        <v>60</v>
      </c>
      <c r="K79" s="21">
        <v>749700</v>
      </c>
      <c r="L79" s="19" t="s">
        <v>220</v>
      </c>
      <c r="M79" s="19" t="s">
        <v>225</v>
      </c>
    </row>
    <row r="80" spans="1:13" ht="144" hidden="1" outlineLevel="2" x14ac:dyDescent="0.3">
      <c r="A80" s="19">
        <v>62</v>
      </c>
      <c r="B80" s="20" t="s">
        <v>217</v>
      </c>
      <c r="C80" s="20" t="s">
        <v>242</v>
      </c>
      <c r="D80" s="49" t="s">
        <v>243</v>
      </c>
      <c r="E80" s="20">
        <v>90183200</v>
      </c>
      <c r="F80" s="20" t="s">
        <v>224</v>
      </c>
      <c r="G80" s="20" t="s">
        <v>244</v>
      </c>
      <c r="H80" s="20" t="s">
        <v>245</v>
      </c>
      <c r="I80" s="50">
        <v>16695</v>
      </c>
      <c r="J80" s="29">
        <v>200</v>
      </c>
      <c r="K80" s="21">
        <v>3339000</v>
      </c>
      <c r="L80" s="19" t="s">
        <v>220</v>
      </c>
      <c r="M80" s="19" t="s">
        <v>225</v>
      </c>
    </row>
    <row r="81" spans="1:13" ht="56.25" customHeight="1" outlineLevel="1" collapsed="1" x14ac:dyDescent="0.3">
      <c r="A81" s="11"/>
      <c r="B81" s="12" t="s">
        <v>246</v>
      </c>
      <c r="C81" s="13"/>
      <c r="D81" s="14" t="str">
        <f>COUNTIF($L$9:$L$89,B81)&amp;" mặt hàng"</f>
        <v>8 mặt hàng</v>
      </c>
      <c r="E81" s="15"/>
      <c r="F81" s="15"/>
      <c r="G81" s="15"/>
      <c r="H81" s="15"/>
      <c r="I81" s="48"/>
      <c r="J81" s="25"/>
      <c r="K81" s="18">
        <f>SUBTOTAL(9,K82:K89)</f>
        <v>0</v>
      </c>
      <c r="L81" s="26"/>
      <c r="M81" s="11"/>
    </row>
    <row r="82" spans="1:13" ht="108" hidden="1" outlineLevel="2" x14ac:dyDescent="0.3">
      <c r="A82" s="19">
        <v>63</v>
      </c>
      <c r="B82" s="20" t="s">
        <v>247</v>
      </c>
      <c r="C82" s="20" t="s">
        <v>248</v>
      </c>
      <c r="D82" s="49" t="s">
        <v>249</v>
      </c>
      <c r="E82" s="20">
        <v>3005</v>
      </c>
      <c r="F82" s="20" t="s">
        <v>250</v>
      </c>
      <c r="G82" s="20" t="s">
        <v>52</v>
      </c>
      <c r="H82" s="20" t="s">
        <v>74</v>
      </c>
      <c r="I82" s="50">
        <v>16800</v>
      </c>
      <c r="J82" s="29">
        <v>120</v>
      </c>
      <c r="K82" s="21">
        <v>2016000</v>
      </c>
      <c r="L82" s="19" t="s">
        <v>246</v>
      </c>
      <c r="M82" s="19" t="s">
        <v>251</v>
      </c>
    </row>
    <row r="83" spans="1:13" ht="90" hidden="1" outlineLevel="2" x14ac:dyDescent="0.3">
      <c r="A83" s="19">
        <v>64</v>
      </c>
      <c r="B83" s="20" t="s">
        <v>252</v>
      </c>
      <c r="C83" s="20" t="s">
        <v>253</v>
      </c>
      <c r="D83" s="49" t="s">
        <v>254</v>
      </c>
      <c r="E83" s="20">
        <v>9018</v>
      </c>
      <c r="F83" s="20" t="s">
        <v>250</v>
      </c>
      <c r="G83" s="20" t="s">
        <v>52</v>
      </c>
      <c r="H83" s="20" t="s">
        <v>78</v>
      </c>
      <c r="I83" s="50">
        <v>1032.0029999999999</v>
      </c>
      <c r="J83" s="29">
        <v>100</v>
      </c>
      <c r="K83" s="21">
        <v>103200.29999999999</v>
      </c>
      <c r="L83" s="19" t="s">
        <v>246</v>
      </c>
      <c r="M83" s="19" t="s">
        <v>251</v>
      </c>
    </row>
    <row r="84" spans="1:13" ht="90" hidden="1" outlineLevel="2" x14ac:dyDescent="0.3">
      <c r="A84" s="19">
        <v>65</v>
      </c>
      <c r="B84" s="20" t="s">
        <v>255</v>
      </c>
      <c r="C84" s="20" t="s">
        <v>256</v>
      </c>
      <c r="D84" s="49" t="s">
        <v>257</v>
      </c>
      <c r="E84" s="20">
        <v>9018</v>
      </c>
      <c r="F84" s="20" t="s">
        <v>250</v>
      </c>
      <c r="G84" s="20" t="s">
        <v>52</v>
      </c>
      <c r="H84" s="20" t="s">
        <v>78</v>
      </c>
      <c r="I84" s="50">
        <v>1800.0045</v>
      </c>
      <c r="J84" s="29">
        <v>100</v>
      </c>
      <c r="K84" s="21">
        <v>180000.45</v>
      </c>
      <c r="L84" s="19" t="s">
        <v>246</v>
      </c>
      <c r="M84" s="19" t="s">
        <v>251</v>
      </c>
    </row>
    <row r="85" spans="1:13" ht="90" hidden="1" outlineLevel="2" x14ac:dyDescent="0.3">
      <c r="A85" s="19">
        <v>66</v>
      </c>
      <c r="B85" s="20" t="s">
        <v>258</v>
      </c>
      <c r="C85" s="20" t="s">
        <v>259</v>
      </c>
      <c r="D85" s="49" t="s">
        <v>260</v>
      </c>
      <c r="E85" s="20">
        <v>9018</v>
      </c>
      <c r="F85" s="20" t="s">
        <v>250</v>
      </c>
      <c r="G85" s="20" t="s">
        <v>52</v>
      </c>
      <c r="H85" s="20" t="s">
        <v>78</v>
      </c>
      <c r="I85" s="50">
        <v>684.99900000000002</v>
      </c>
      <c r="J85" s="29">
        <v>3700</v>
      </c>
      <c r="K85" s="21">
        <v>2534496.3000000003</v>
      </c>
      <c r="L85" s="19" t="s">
        <v>246</v>
      </c>
      <c r="M85" s="19" t="s">
        <v>251</v>
      </c>
    </row>
    <row r="86" spans="1:13" ht="90" hidden="1" outlineLevel="2" x14ac:dyDescent="0.3">
      <c r="A86" s="19">
        <v>67</v>
      </c>
      <c r="B86" s="20" t="s">
        <v>261</v>
      </c>
      <c r="C86" s="20" t="s">
        <v>262</v>
      </c>
      <c r="D86" s="49" t="s">
        <v>263</v>
      </c>
      <c r="E86" s="20">
        <v>9018</v>
      </c>
      <c r="F86" s="20" t="s">
        <v>250</v>
      </c>
      <c r="G86" s="20" t="s">
        <v>39</v>
      </c>
      <c r="H86" s="20" t="s">
        <v>78</v>
      </c>
      <c r="I86" s="50">
        <v>815.99699999999996</v>
      </c>
      <c r="J86" s="29">
        <v>1000</v>
      </c>
      <c r="K86" s="21">
        <v>815997</v>
      </c>
      <c r="L86" s="19" t="s">
        <v>246</v>
      </c>
      <c r="M86" s="19" t="s">
        <v>251</v>
      </c>
    </row>
    <row r="87" spans="1:13" ht="72" hidden="1" outlineLevel="2" x14ac:dyDescent="0.3">
      <c r="A87" s="19">
        <v>68</v>
      </c>
      <c r="B87" s="20" t="s">
        <v>264</v>
      </c>
      <c r="C87" s="20" t="s">
        <v>265</v>
      </c>
      <c r="D87" s="49" t="s">
        <v>266</v>
      </c>
      <c r="E87" s="20">
        <v>3005</v>
      </c>
      <c r="F87" s="20" t="s">
        <v>250</v>
      </c>
      <c r="G87" s="20" t="s">
        <v>200</v>
      </c>
      <c r="H87" s="20" t="s">
        <v>267</v>
      </c>
      <c r="I87" s="50">
        <v>882</v>
      </c>
      <c r="J87" s="29">
        <v>130</v>
      </c>
      <c r="K87" s="21">
        <v>114660</v>
      </c>
      <c r="L87" s="19" t="s">
        <v>246</v>
      </c>
      <c r="M87" s="19" t="s">
        <v>251</v>
      </c>
    </row>
    <row r="88" spans="1:13" ht="72" hidden="1" outlineLevel="2" x14ac:dyDescent="0.3">
      <c r="A88" s="19">
        <v>69</v>
      </c>
      <c r="B88" s="20" t="s">
        <v>268</v>
      </c>
      <c r="C88" s="20" t="s">
        <v>269</v>
      </c>
      <c r="D88" s="49" t="s">
        <v>270</v>
      </c>
      <c r="E88" s="20">
        <v>4015</v>
      </c>
      <c r="F88" s="20" t="s">
        <v>250</v>
      </c>
      <c r="G88" s="20" t="s">
        <v>52</v>
      </c>
      <c r="H88" s="20" t="s">
        <v>271</v>
      </c>
      <c r="I88" s="50">
        <v>3980.0039999999999</v>
      </c>
      <c r="J88" s="29">
        <v>780</v>
      </c>
      <c r="K88" s="21">
        <v>3104403.12</v>
      </c>
      <c r="L88" s="19" t="s">
        <v>246</v>
      </c>
      <c r="M88" s="19" t="s">
        <v>251</v>
      </c>
    </row>
    <row r="89" spans="1:13" ht="72" hidden="1" outlineLevel="2" x14ac:dyDescent="0.3">
      <c r="A89" s="19">
        <v>70</v>
      </c>
      <c r="B89" s="20" t="s">
        <v>272</v>
      </c>
      <c r="C89" s="20" t="s">
        <v>273</v>
      </c>
      <c r="D89" s="49" t="s">
        <v>274</v>
      </c>
      <c r="E89" s="20">
        <v>30015</v>
      </c>
      <c r="F89" s="20" t="s">
        <v>250</v>
      </c>
      <c r="G89" s="20" t="s">
        <v>52</v>
      </c>
      <c r="H89" s="20" t="s">
        <v>105</v>
      </c>
      <c r="I89" s="50">
        <v>3830.0009999999997</v>
      </c>
      <c r="J89" s="29">
        <v>100</v>
      </c>
      <c r="K89" s="21">
        <v>383000.1</v>
      </c>
      <c r="L89" s="19" t="s">
        <v>246</v>
      </c>
      <c r="M89" s="19" t="s">
        <v>251</v>
      </c>
    </row>
    <row r="90" spans="1:13" x14ac:dyDescent="0.3">
      <c r="A90" s="51"/>
      <c r="B90" s="52"/>
      <c r="C90" s="52"/>
      <c r="D90" s="53"/>
      <c r="E90" s="52"/>
      <c r="F90" s="52"/>
      <c r="G90" s="52"/>
      <c r="H90" s="52"/>
      <c r="I90" s="54"/>
      <c r="J90" s="55"/>
      <c r="K90" s="51"/>
      <c r="L90" s="51"/>
      <c r="M90" s="51"/>
    </row>
    <row r="91" spans="1:13" x14ac:dyDescent="0.3">
      <c r="A91" s="51"/>
      <c r="B91" s="52"/>
      <c r="C91" s="52"/>
      <c r="D91" s="53"/>
      <c r="E91" s="52"/>
      <c r="F91" s="52"/>
      <c r="G91" s="52"/>
      <c r="H91" s="52"/>
      <c r="I91" s="54"/>
      <c r="J91" s="55"/>
      <c r="K91" s="51"/>
      <c r="L91" s="51"/>
      <c r="M91" s="51"/>
    </row>
    <row r="93" spans="1:13" x14ac:dyDescent="0.3">
      <c r="B93" s="56"/>
    </row>
  </sheetData>
  <autoFilter ref="A8:N89" xr:uid="{00000000-0001-0000-0200-000000000000}">
    <filterColumn colId="1">
      <filters>
        <filter val="CÔNG TY CỔ PHẦN DƯỢC PHẨM AN HÒA"/>
        <filter val="CÔNG TY CỔ PHẦN DƯỢC PHẨM NĂM PHÁT"/>
        <filter val="CÔNG TY CỔ PHẦN NHÀ MÁY TRANG THIẾT BỊ Y TẾ USM HEALTHCARE"/>
        <filter val="CÔNG TY TNHH DƯỢC ĐẠI QUANG"/>
        <filter val="CÔNG TY TNHH DƯỢC HỒNG LỘC PHÁT"/>
        <filter val="CÔNG TY TNHH DƯỢC PHẨM GIGAMED"/>
        <filter val="CÔNG TY TNHH THIẾT BỊ Y TẾ LIÊN NHA"/>
        <filter val="CÔNG TY TNHH THIẾT BỊ Y TẾ Y PHƯƠNG"/>
        <filter val="CÔNG TY TNHH THƯƠNG MẠI XUẤT NHẬP KHẨU MC"/>
        <filter val="CÔNG TY TNHH TRANG THIẾT BỊ Y TẾ MIỀN TÂY"/>
        <filter val="CÔNG TY TNHH Y TẾ TOCO PHARMA"/>
      </filters>
    </filterColumn>
  </autoFilter>
  <mergeCells count="17">
    <mergeCell ref="B49:C49"/>
    <mergeCell ref="B52:C52"/>
    <mergeCell ref="B63:C63"/>
    <mergeCell ref="B71:C71"/>
    <mergeCell ref="B81:C81"/>
    <mergeCell ref="B9:C9"/>
    <mergeCell ref="B11:C11"/>
    <mergeCell ref="B14:C14"/>
    <mergeCell ref="B16:C16"/>
    <mergeCell ref="B18:C18"/>
    <mergeCell ref="B35:C35"/>
    <mergeCell ref="A1:G1"/>
    <mergeCell ref="A2:G2"/>
    <mergeCell ref="A3:G3"/>
    <mergeCell ref="A4:M4"/>
    <mergeCell ref="A5:M5"/>
    <mergeCell ref="A6:M6"/>
  </mergeCells>
  <printOptions horizontalCentered="1"/>
  <pageMargins left="0.11811023622047245" right="0" top="0.15748031496062992" bottom="0.15748031496062992" header="0.31496062992125984" footer="0.31496062992125984"/>
  <pageSetup paperSize="9" scale="62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DAC789-C791-4BD9-8E9E-C3344D33B973}">
  <dimension ref="B7:E18"/>
  <sheetViews>
    <sheetView tabSelected="1" workbookViewId="0">
      <selection activeCell="C7" sqref="C7:E18"/>
    </sheetView>
  </sheetViews>
  <sheetFormatPr defaultRowHeight="14.4" x14ac:dyDescent="0.3"/>
  <cols>
    <col min="1" max="3" width="8.88671875" style="57"/>
    <col min="4" max="4" width="31" style="57" customWidth="1"/>
    <col min="5" max="5" width="25.21875" style="57" customWidth="1"/>
    <col min="6" max="16384" width="8.88671875" style="57"/>
  </cols>
  <sheetData>
    <row r="7" spans="2:5" ht="17.399999999999999" x14ac:dyDescent="0.3">
      <c r="C7" s="58" t="s">
        <v>275</v>
      </c>
      <c r="D7" s="58"/>
      <c r="E7" s="59" t="s">
        <v>276</v>
      </c>
    </row>
    <row r="8" spans="2:5" ht="58.2" customHeight="1" x14ac:dyDescent="0.3">
      <c r="B8" s="57">
        <v>1</v>
      </c>
      <c r="C8" s="61" t="s">
        <v>19</v>
      </c>
      <c r="D8" s="61"/>
      <c r="E8" s="60" t="s">
        <v>277</v>
      </c>
    </row>
    <row r="9" spans="2:5" ht="58.2" customHeight="1" x14ac:dyDescent="0.3">
      <c r="B9" s="57">
        <v>2</v>
      </c>
      <c r="C9" s="61" t="s">
        <v>26</v>
      </c>
      <c r="D9" s="61"/>
      <c r="E9" s="60" t="s">
        <v>278</v>
      </c>
    </row>
    <row r="10" spans="2:5" ht="58.2" customHeight="1" x14ac:dyDescent="0.3">
      <c r="B10" s="57">
        <v>3</v>
      </c>
      <c r="C10" s="61" t="s">
        <v>41</v>
      </c>
      <c r="D10" s="61"/>
      <c r="E10" s="60" t="s">
        <v>279</v>
      </c>
    </row>
    <row r="11" spans="2:5" ht="58.2" customHeight="1" x14ac:dyDescent="0.3">
      <c r="B11" s="57">
        <v>4</v>
      </c>
      <c r="C11" s="61" t="s">
        <v>47</v>
      </c>
      <c r="D11" s="61"/>
      <c r="E11" s="60" t="s">
        <v>280</v>
      </c>
    </row>
    <row r="12" spans="2:5" ht="58.2" customHeight="1" x14ac:dyDescent="0.3">
      <c r="B12" s="57">
        <v>5</v>
      </c>
      <c r="C12" s="61" t="s">
        <v>54</v>
      </c>
      <c r="D12" s="61"/>
      <c r="E12" s="60" t="s">
        <v>281</v>
      </c>
    </row>
    <row r="13" spans="2:5" ht="58.2" customHeight="1" x14ac:dyDescent="0.3">
      <c r="B13" s="57">
        <v>6</v>
      </c>
      <c r="C13" s="61" t="s">
        <v>112</v>
      </c>
      <c r="D13" s="61"/>
      <c r="E13" s="60" t="s">
        <v>282</v>
      </c>
    </row>
    <row r="14" spans="2:5" ht="58.2" customHeight="1" x14ac:dyDescent="0.3">
      <c r="B14" s="57">
        <v>7</v>
      </c>
      <c r="C14" s="61" t="s">
        <v>153</v>
      </c>
      <c r="D14" s="61"/>
      <c r="E14" s="60" t="s">
        <v>283</v>
      </c>
    </row>
    <row r="15" spans="2:5" ht="58.2" customHeight="1" x14ac:dyDescent="0.3">
      <c r="B15" s="57">
        <v>8</v>
      </c>
      <c r="C15" s="61" t="s">
        <v>162</v>
      </c>
      <c r="D15" s="61"/>
      <c r="E15" s="60" t="s">
        <v>284</v>
      </c>
    </row>
    <row r="16" spans="2:5" ht="58.2" customHeight="1" x14ac:dyDescent="0.3">
      <c r="B16" s="57">
        <v>9</v>
      </c>
      <c r="C16" s="61" t="s">
        <v>195</v>
      </c>
      <c r="D16" s="61"/>
      <c r="E16" s="60" t="s">
        <v>285</v>
      </c>
    </row>
    <row r="17" spans="2:5" ht="58.2" customHeight="1" x14ac:dyDescent="0.3">
      <c r="B17" s="57">
        <v>10</v>
      </c>
      <c r="C17" s="61" t="s">
        <v>220</v>
      </c>
      <c r="D17" s="61"/>
      <c r="E17" s="60" t="s">
        <v>286</v>
      </c>
    </row>
    <row r="18" spans="2:5" ht="58.2" customHeight="1" x14ac:dyDescent="0.3">
      <c r="B18" s="57">
        <v>11</v>
      </c>
      <c r="C18" s="61" t="s">
        <v>246</v>
      </c>
      <c r="D18" s="61"/>
      <c r="E18" s="60" t="s">
        <v>287</v>
      </c>
    </row>
  </sheetData>
  <mergeCells count="12">
    <mergeCell ref="C7:D7"/>
    <mergeCell ref="C9:D9"/>
    <mergeCell ref="C11:D11"/>
    <mergeCell ref="C12:D12"/>
    <mergeCell ref="C14:D14"/>
    <mergeCell ref="C16:D16"/>
    <mergeCell ref="C8:D8"/>
    <mergeCell ref="C10:D10"/>
    <mergeCell ref="C13:D13"/>
    <mergeCell ref="C15:D15"/>
    <mergeCell ref="C17:D17"/>
    <mergeCell ref="C18:D18"/>
  </mergeCells>
  <phoneticPr fontId="1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DM DINH KEM QĐ</vt:lpstr>
      <vt:lpstr>SO HOP DONG</vt:lpstr>
      <vt:lpstr>'DM DINH KEM QĐ'!Print_Titles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Phuc Vinh Nguyen</dc:creator>
  <cp:lastModifiedBy>Phuc Vinh Nguyen</cp:lastModifiedBy>
  <dcterms:created xsi:type="dcterms:W3CDTF">2025-03-24T15:14:51Z</dcterms:created>
  <dcterms:modified xsi:type="dcterms:W3CDTF">2025-03-24T15:20:09Z</dcterms:modified>
</cp:coreProperties>
</file>